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"/>
    </mc:Choice>
  </mc:AlternateContent>
  <xr:revisionPtr revIDLastSave="0" documentId="8_{4413BAE7-2625-4A65-B6B2-174627324A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3" r:id="rId1"/>
    <sheet name="NW371" sheetId="1" r:id="rId2"/>
    <sheet name="NW372" sheetId="2" r:id="rId3"/>
    <sheet name="NW373" sheetId="3" r:id="rId4"/>
    <sheet name="NW374" sheetId="4" r:id="rId5"/>
    <sheet name="NW375" sheetId="5" r:id="rId6"/>
    <sheet name="DC37" sheetId="6" r:id="rId7"/>
    <sheet name="NW381" sheetId="7" r:id="rId8"/>
    <sheet name="NW382" sheetId="8" r:id="rId9"/>
    <sheet name="NW383" sheetId="9" r:id="rId10"/>
    <sheet name="NW384" sheetId="10" r:id="rId11"/>
    <sheet name="NW385" sheetId="11" r:id="rId12"/>
    <sheet name="DC38" sheetId="12" r:id="rId13"/>
    <sheet name="NW392" sheetId="13" r:id="rId14"/>
    <sheet name="NW393" sheetId="14" r:id="rId15"/>
    <sheet name="NW394" sheetId="15" r:id="rId16"/>
    <sheet name="NW396" sheetId="16" r:id="rId17"/>
    <sheet name="NW397" sheetId="17" r:id="rId18"/>
    <sheet name="DC39" sheetId="18" r:id="rId19"/>
    <sheet name="NW403" sheetId="19" r:id="rId20"/>
    <sheet name="NW404" sheetId="20" r:id="rId21"/>
    <sheet name="NW405" sheetId="21" r:id="rId22"/>
    <sheet name="DC40" sheetId="22" r:id="rId23"/>
  </sheets>
  <definedNames>
    <definedName name="_xlnm.Print_Area" localSheetId="6">'DC37'!$A$1:$AA$60</definedName>
    <definedName name="_xlnm.Print_Area" localSheetId="12">'DC38'!$A$1:$AA$60</definedName>
    <definedName name="_xlnm.Print_Area" localSheetId="18">'DC39'!$A$1:$AA$60</definedName>
    <definedName name="_xlnm.Print_Area" localSheetId="22">'DC40'!$A$1:$AA$60</definedName>
    <definedName name="_xlnm.Print_Area" localSheetId="1">'NW371'!$A$1:$AA$60</definedName>
    <definedName name="_xlnm.Print_Area" localSheetId="2">'NW372'!$A$1:$AA$60</definedName>
    <definedName name="_xlnm.Print_Area" localSheetId="3">'NW373'!$A$1:$AA$60</definedName>
    <definedName name="_xlnm.Print_Area" localSheetId="4">'NW374'!$A$1:$AA$60</definedName>
    <definedName name="_xlnm.Print_Area" localSheetId="5">'NW375'!$A$1:$AA$60</definedName>
    <definedName name="_xlnm.Print_Area" localSheetId="7">'NW381'!$A$1:$AA$60</definedName>
    <definedName name="_xlnm.Print_Area" localSheetId="8">'NW382'!$A$1:$AA$60</definedName>
    <definedName name="_xlnm.Print_Area" localSheetId="9">'NW383'!$A$1:$AA$60</definedName>
    <definedName name="_xlnm.Print_Area" localSheetId="10">'NW384'!$A$1:$AA$60</definedName>
    <definedName name="_xlnm.Print_Area" localSheetId="11">'NW385'!$A$1:$AA$60</definedName>
    <definedName name="_xlnm.Print_Area" localSheetId="13">'NW392'!$A$1:$AA$60</definedName>
    <definedName name="_xlnm.Print_Area" localSheetId="14">'NW393'!$A$1:$AA$60</definedName>
    <definedName name="_xlnm.Print_Area" localSheetId="15">'NW394'!$A$1:$AA$60</definedName>
    <definedName name="_xlnm.Print_Area" localSheetId="16">'NW396'!$A$1:$AA$60</definedName>
    <definedName name="_xlnm.Print_Area" localSheetId="17">'NW397'!$A$1:$AA$60</definedName>
    <definedName name="_xlnm.Print_Area" localSheetId="19">'NW403'!$A$1:$AA$60</definedName>
    <definedName name="_xlnm.Print_Area" localSheetId="20">'NW404'!$A$1:$AA$60</definedName>
    <definedName name="_xlnm.Print_Area" localSheetId="21">'NW405'!$A$1:$AA$60</definedName>
    <definedName name="_xlnm.Print_Area" localSheetId="0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Y33" i="2"/>
  <c r="Y49" i="2" s="1"/>
  <c r="Y52" i="2" s="1"/>
  <c r="Y54" i="2" s="1"/>
  <c r="Y57" i="2" s="1"/>
  <c r="Y60" i="2" s="1"/>
  <c r="X33" i="2"/>
  <c r="Z33" i="2" s="1"/>
  <c r="W33" i="2"/>
  <c r="W49" i="2" s="1"/>
  <c r="W52" i="2" s="1"/>
  <c r="W54" i="2" s="1"/>
  <c r="W57" i="2" s="1"/>
  <c r="W60" i="2" s="1"/>
  <c r="V33" i="2"/>
  <c r="U33" i="2"/>
  <c r="U49" i="2" s="1"/>
  <c r="U52" i="2" s="1"/>
  <c r="U54" i="2" s="1"/>
  <c r="U57" i="2" s="1"/>
  <c r="U60" i="2" s="1"/>
  <c r="T33" i="2"/>
  <c r="T49" i="2" s="1"/>
  <c r="T52" i="2" s="1"/>
  <c r="T54" i="2" s="1"/>
  <c r="T57" i="2" s="1"/>
  <c r="T60" i="2" s="1"/>
  <c r="S33" i="2"/>
  <c r="S49" i="2" s="1"/>
  <c r="S52" i="2" s="1"/>
  <c r="S54" i="2" s="1"/>
  <c r="S57" i="2" s="1"/>
  <c r="S60" i="2" s="1"/>
  <c r="R33" i="2"/>
  <c r="Q33" i="2"/>
  <c r="Q49" i="2" s="1"/>
  <c r="Q52" i="2" s="1"/>
  <c r="Q54" i="2" s="1"/>
  <c r="Q57" i="2" s="1"/>
  <c r="Q60" i="2" s="1"/>
  <c r="P33" i="2"/>
  <c r="O33" i="2"/>
  <c r="O49" i="2" s="1"/>
  <c r="O52" i="2" s="1"/>
  <c r="O54" i="2" s="1"/>
  <c r="O57" i="2" s="1"/>
  <c r="O60" i="2" s="1"/>
  <c r="N33" i="2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W49" i="3"/>
  <c r="W52" i="3" s="1"/>
  <c r="W54" i="3" s="1"/>
  <c r="W57" i="3" s="1"/>
  <c r="W60" i="3" s="1"/>
  <c r="G49" i="3"/>
  <c r="G52" i="3" s="1"/>
  <c r="G54" i="3" s="1"/>
  <c r="G57" i="3" s="1"/>
  <c r="G60" i="3" s="1"/>
  <c r="F49" i="3"/>
  <c r="F52" i="3" s="1"/>
  <c r="F54" i="3" s="1"/>
  <c r="F57" i="3" s="1"/>
  <c r="F60" i="3" s="1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AA49" i="3" s="1"/>
  <c r="AA52" i="3" s="1"/>
  <c r="AA54" i="3" s="1"/>
  <c r="AA57" i="3" s="1"/>
  <c r="AA60" i="3" s="1"/>
  <c r="Y33" i="3"/>
  <c r="Y49" i="3" s="1"/>
  <c r="Y52" i="3" s="1"/>
  <c r="Y54" i="3" s="1"/>
  <c r="Y57" i="3" s="1"/>
  <c r="Y60" i="3" s="1"/>
  <c r="X33" i="3"/>
  <c r="X49" i="3" s="1"/>
  <c r="W33" i="3"/>
  <c r="V33" i="3"/>
  <c r="V49" i="3" s="1"/>
  <c r="V52" i="3" s="1"/>
  <c r="V54" i="3" s="1"/>
  <c r="V57" i="3" s="1"/>
  <c r="V60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Q49" i="3" s="1"/>
  <c r="Q52" i="3" s="1"/>
  <c r="Q54" i="3" s="1"/>
  <c r="Q57" i="3" s="1"/>
  <c r="Q60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F33" i="3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AA48" i="4"/>
  <c r="Y48" i="4"/>
  <c r="Z48" i="4" s="1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W49" i="4" s="1"/>
  <c r="W52" i="4" s="1"/>
  <c r="W54" i="4" s="1"/>
  <c r="W57" i="4" s="1"/>
  <c r="W60" i="4" s="1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Q49" i="4" s="1"/>
  <c r="Q52" i="4" s="1"/>
  <c r="Q54" i="4" s="1"/>
  <c r="Q57" i="4" s="1"/>
  <c r="Q60" i="4" s="1"/>
  <c r="P33" i="4"/>
  <c r="P49" i="4" s="1"/>
  <c r="P52" i="4" s="1"/>
  <c r="P54" i="4" s="1"/>
  <c r="P57" i="4" s="1"/>
  <c r="P60" i="4" s="1"/>
  <c r="O33" i="4"/>
  <c r="O49" i="4" s="1"/>
  <c r="O52" i="4" s="1"/>
  <c r="O54" i="4" s="1"/>
  <c r="O57" i="4" s="1"/>
  <c r="O60" i="4" s="1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I49" i="4" s="1"/>
  <c r="I52" i="4" s="1"/>
  <c r="I54" i="4" s="1"/>
  <c r="I57" i="4" s="1"/>
  <c r="I60" i="4" s="1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F54" i="5"/>
  <c r="F57" i="5" s="1"/>
  <c r="F60" i="5" s="1"/>
  <c r="O52" i="5"/>
  <c r="O54" i="5" s="1"/>
  <c r="O57" i="5" s="1"/>
  <c r="O60" i="5" s="1"/>
  <c r="G52" i="5"/>
  <c r="G54" i="5" s="1"/>
  <c r="G57" i="5" s="1"/>
  <c r="G60" i="5" s="1"/>
  <c r="X49" i="5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H49" i="5" s="1"/>
  <c r="H52" i="5" s="1"/>
  <c r="H54" i="5" s="1"/>
  <c r="H57" i="5" s="1"/>
  <c r="H60" i="5" s="1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Z33" i="5" s="1"/>
  <c r="X33" i="5"/>
  <c r="W33" i="5"/>
  <c r="W49" i="5" s="1"/>
  <c r="W52" i="5" s="1"/>
  <c r="W54" i="5" s="1"/>
  <c r="W57" i="5" s="1"/>
  <c r="W60" i="5" s="1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P33" i="5"/>
  <c r="P49" i="5" s="1"/>
  <c r="P52" i="5" s="1"/>
  <c r="P54" i="5" s="1"/>
  <c r="P57" i="5" s="1"/>
  <c r="P60" i="5" s="1"/>
  <c r="O33" i="5"/>
  <c r="O49" i="5" s="1"/>
  <c r="N33" i="5"/>
  <c r="N49" i="5" s="1"/>
  <c r="N52" i="5" s="1"/>
  <c r="N54" i="5" s="1"/>
  <c r="N57" i="5" s="1"/>
  <c r="N60" i="5" s="1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H33" i="5"/>
  <c r="G33" i="5"/>
  <c r="G49" i="5" s="1"/>
  <c r="F33" i="5"/>
  <c r="F49" i="5" s="1"/>
  <c r="F52" i="5" s="1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M52" i="6"/>
  <c r="M54" i="6" s="1"/>
  <c r="M57" i="6" s="1"/>
  <c r="M60" i="6" s="1"/>
  <c r="AA49" i="6"/>
  <c r="AA52" i="6" s="1"/>
  <c r="AA54" i="6" s="1"/>
  <c r="AA57" i="6" s="1"/>
  <c r="AA60" i="6" s="1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Y49" i="6" s="1"/>
  <c r="Y52" i="6" s="1"/>
  <c r="Y54" i="6" s="1"/>
  <c r="Y57" i="6" s="1"/>
  <c r="Y60" i="6" s="1"/>
  <c r="X33" i="6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S49" i="6" s="1"/>
  <c r="S52" i="6" s="1"/>
  <c r="S54" i="6" s="1"/>
  <c r="S57" i="6" s="1"/>
  <c r="S60" i="6" s="1"/>
  <c r="R33" i="6"/>
  <c r="R49" i="6" s="1"/>
  <c r="R52" i="6" s="1"/>
  <c r="R54" i="6" s="1"/>
  <c r="R57" i="6" s="1"/>
  <c r="R60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N33" i="6"/>
  <c r="N49" i="6" s="1"/>
  <c r="N52" i="6" s="1"/>
  <c r="N54" i="6" s="1"/>
  <c r="N57" i="6" s="1"/>
  <c r="N60" i="6" s="1"/>
  <c r="M33" i="6"/>
  <c r="M49" i="6" s="1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H33" i="6"/>
  <c r="H49" i="6" s="1"/>
  <c r="H52" i="6" s="1"/>
  <c r="H54" i="6" s="1"/>
  <c r="H57" i="6" s="1"/>
  <c r="H60" i="6" s="1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C33" i="6"/>
  <c r="C49" i="6" s="1"/>
  <c r="C52" i="6" s="1"/>
  <c r="C54" i="6" s="1"/>
  <c r="C57" i="6" s="1"/>
  <c r="C60" i="6" s="1"/>
  <c r="F54" i="7"/>
  <c r="F57" i="7" s="1"/>
  <c r="F60" i="7" s="1"/>
  <c r="S49" i="7"/>
  <c r="S52" i="7" s="1"/>
  <c r="S54" i="7" s="1"/>
  <c r="S57" i="7" s="1"/>
  <c r="S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Z33" i="7"/>
  <c r="Y33" i="7"/>
  <c r="X33" i="7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S33" i="7"/>
  <c r="R33" i="7"/>
  <c r="R49" i="7" s="1"/>
  <c r="R52" i="7" s="1"/>
  <c r="R54" i="7" s="1"/>
  <c r="R57" i="7" s="1"/>
  <c r="R60" i="7" s="1"/>
  <c r="Q33" i="7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E33" i="7"/>
  <c r="E49" i="7" s="1"/>
  <c r="E52" i="7" s="1"/>
  <c r="E54" i="7" s="1"/>
  <c r="E57" i="7" s="1"/>
  <c r="E60" i="7" s="1"/>
  <c r="D33" i="7"/>
  <c r="C33" i="7"/>
  <c r="C49" i="7" s="1"/>
  <c r="C52" i="7" s="1"/>
  <c r="C54" i="7" s="1"/>
  <c r="C57" i="7" s="1"/>
  <c r="C60" i="7" s="1"/>
  <c r="AA60" i="8"/>
  <c r="S60" i="8"/>
  <c r="E54" i="8"/>
  <c r="E57" i="8" s="1"/>
  <c r="E60" i="8" s="1"/>
  <c r="Y52" i="8"/>
  <c r="Y54" i="8" s="1"/>
  <c r="Y57" i="8" s="1"/>
  <c r="Y60" i="8" s="1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33" i="8"/>
  <c r="AA49" i="8" s="1"/>
  <c r="AA52" i="8" s="1"/>
  <c r="AA54" i="8" s="1"/>
  <c r="AA57" i="8" s="1"/>
  <c r="Y33" i="8"/>
  <c r="Y49" i="8" s="1"/>
  <c r="X33" i="8"/>
  <c r="X49" i="8" s="1"/>
  <c r="X52" i="8" s="1"/>
  <c r="W33" i="8"/>
  <c r="W49" i="8" s="1"/>
  <c r="W52" i="8" s="1"/>
  <c r="W54" i="8" s="1"/>
  <c r="W57" i="8" s="1"/>
  <c r="W60" i="8" s="1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T49" i="8" s="1"/>
  <c r="T52" i="8" s="1"/>
  <c r="T54" i="8" s="1"/>
  <c r="T57" i="8" s="1"/>
  <c r="T60" i="8" s="1"/>
  <c r="S33" i="8"/>
  <c r="S49" i="8" s="1"/>
  <c r="S52" i="8" s="1"/>
  <c r="S54" i="8" s="1"/>
  <c r="S57" i="8" s="1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D33" i="8"/>
  <c r="D49" i="8" s="1"/>
  <c r="D52" i="8" s="1"/>
  <c r="D54" i="8" s="1"/>
  <c r="D57" i="8" s="1"/>
  <c r="D60" i="8" s="1"/>
  <c r="C33" i="8"/>
  <c r="C49" i="8" s="1"/>
  <c r="C52" i="8" s="1"/>
  <c r="C54" i="8" s="1"/>
  <c r="C57" i="8" s="1"/>
  <c r="C60" i="8" s="1"/>
  <c r="J60" i="9"/>
  <c r="K57" i="9"/>
  <c r="K60" i="9" s="1"/>
  <c r="U52" i="9"/>
  <c r="U54" i="9" s="1"/>
  <c r="U57" i="9" s="1"/>
  <c r="U60" i="9" s="1"/>
  <c r="Q49" i="9"/>
  <c r="Q52" i="9" s="1"/>
  <c r="Q54" i="9" s="1"/>
  <c r="Q57" i="9" s="1"/>
  <c r="Q60" i="9" s="1"/>
  <c r="N49" i="9"/>
  <c r="N52" i="9" s="1"/>
  <c r="N54" i="9" s="1"/>
  <c r="N57" i="9" s="1"/>
  <c r="N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AA49" i="9" s="1"/>
  <c r="AA52" i="9" s="1"/>
  <c r="AA54" i="9" s="1"/>
  <c r="AA57" i="9" s="1"/>
  <c r="AA60" i="9" s="1"/>
  <c r="Y33" i="9"/>
  <c r="Y49" i="9" s="1"/>
  <c r="Y52" i="9" s="1"/>
  <c r="Y54" i="9" s="1"/>
  <c r="Y57" i="9" s="1"/>
  <c r="Y60" i="9" s="1"/>
  <c r="X33" i="9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M49" i="9" s="1"/>
  <c r="M52" i="9" s="1"/>
  <c r="M54" i="9" s="1"/>
  <c r="M57" i="9" s="1"/>
  <c r="M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J33" i="9"/>
  <c r="J49" i="9" s="1"/>
  <c r="J52" i="9" s="1"/>
  <c r="J54" i="9" s="1"/>
  <c r="J57" i="9" s="1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C49" i="9" s="1"/>
  <c r="C52" i="9" s="1"/>
  <c r="C54" i="9" s="1"/>
  <c r="C57" i="9" s="1"/>
  <c r="C60" i="9" s="1"/>
  <c r="AA54" i="10"/>
  <c r="AA57" i="10" s="1"/>
  <c r="AA60" i="10" s="1"/>
  <c r="P49" i="10"/>
  <c r="P52" i="10" s="1"/>
  <c r="P54" i="10" s="1"/>
  <c r="P57" i="10" s="1"/>
  <c r="P60" i="10" s="1"/>
  <c r="AA48" i="10"/>
  <c r="Y48" i="10"/>
  <c r="X48" i="10"/>
  <c r="W48" i="10"/>
  <c r="V48" i="10"/>
  <c r="U48" i="10"/>
  <c r="U49" i="10" s="1"/>
  <c r="U52" i="10" s="1"/>
  <c r="U54" i="10" s="1"/>
  <c r="U57" i="10" s="1"/>
  <c r="U60" i="10" s="1"/>
  <c r="T48" i="10"/>
  <c r="S48" i="10"/>
  <c r="R48" i="10"/>
  <c r="Q48" i="10"/>
  <c r="P48" i="10"/>
  <c r="O48" i="10"/>
  <c r="N48" i="10"/>
  <c r="M48" i="10"/>
  <c r="M49" i="10" s="1"/>
  <c r="M52" i="10" s="1"/>
  <c r="M54" i="10" s="1"/>
  <c r="M57" i="10" s="1"/>
  <c r="M60" i="10" s="1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Y33" i="10"/>
  <c r="X33" i="10"/>
  <c r="Z33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T33" i="10"/>
  <c r="T49" i="10" s="1"/>
  <c r="T52" i="10" s="1"/>
  <c r="T54" i="10" s="1"/>
  <c r="T57" i="10" s="1"/>
  <c r="T60" i="10" s="1"/>
  <c r="S33" i="10"/>
  <c r="R33" i="10"/>
  <c r="R49" i="10" s="1"/>
  <c r="R52" i="10" s="1"/>
  <c r="R54" i="10" s="1"/>
  <c r="R57" i="10" s="1"/>
  <c r="R60" i="10" s="1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H33" i="10"/>
  <c r="G33" i="10"/>
  <c r="G49" i="10" s="1"/>
  <c r="G52" i="10" s="1"/>
  <c r="G54" i="10" s="1"/>
  <c r="G57" i="10" s="1"/>
  <c r="G60" i="10" s="1"/>
  <c r="F33" i="10"/>
  <c r="F49" i="10" s="1"/>
  <c r="F52" i="10" s="1"/>
  <c r="F54" i="10" s="1"/>
  <c r="F57" i="10" s="1"/>
  <c r="F60" i="10" s="1"/>
  <c r="E33" i="10"/>
  <c r="D33" i="10"/>
  <c r="D49" i="10" s="1"/>
  <c r="D52" i="10" s="1"/>
  <c r="D54" i="10" s="1"/>
  <c r="D57" i="10" s="1"/>
  <c r="D60" i="10" s="1"/>
  <c r="C33" i="10"/>
  <c r="S52" i="11"/>
  <c r="S54" i="11" s="1"/>
  <c r="S57" i="11" s="1"/>
  <c r="S60" i="11" s="1"/>
  <c r="X49" i="11"/>
  <c r="I49" i="11"/>
  <c r="I52" i="11" s="1"/>
  <c r="I54" i="11" s="1"/>
  <c r="I57" i="11" s="1"/>
  <c r="I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S33" i="11"/>
  <c r="S49" i="11" s="1"/>
  <c r="R33" i="11"/>
  <c r="Q33" i="11"/>
  <c r="P33" i="11"/>
  <c r="P49" i="11" s="1"/>
  <c r="P52" i="11" s="1"/>
  <c r="P54" i="11" s="1"/>
  <c r="P57" i="11" s="1"/>
  <c r="P60" i="11" s="1"/>
  <c r="O33" i="11"/>
  <c r="N33" i="11"/>
  <c r="M33" i="11"/>
  <c r="M49" i="11" s="1"/>
  <c r="M52" i="11" s="1"/>
  <c r="M54" i="11" s="1"/>
  <c r="M57" i="11" s="1"/>
  <c r="M60" i="11" s="1"/>
  <c r="L33" i="11"/>
  <c r="K33" i="11"/>
  <c r="K49" i="11" s="1"/>
  <c r="K52" i="11" s="1"/>
  <c r="K54" i="11" s="1"/>
  <c r="K57" i="11" s="1"/>
  <c r="K60" i="11" s="1"/>
  <c r="J33" i="11"/>
  <c r="I33" i="1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C33" i="11"/>
  <c r="C49" i="11" s="1"/>
  <c r="C52" i="11" s="1"/>
  <c r="C54" i="11" s="1"/>
  <c r="C57" i="11" s="1"/>
  <c r="C60" i="11" s="1"/>
  <c r="K60" i="12"/>
  <c r="U54" i="12"/>
  <c r="U57" i="12" s="1"/>
  <c r="U60" i="12" s="1"/>
  <c r="M54" i="12"/>
  <c r="M57" i="12" s="1"/>
  <c r="M60" i="12" s="1"/>
  <c r="T49" i="12"/>
  <c r="T52" i="12" s="1"/>
  <c r="T54" i="12" s="1"/>
  <c r="T57" i="12" s="1"/>
  <c r="T60" i="12" s="1"/>
  <c r="O49" i="12"/>
  <c r="O52" i="12" s="1"/>
  <c r="O54" i="12" s="1"/>
  <c r="O57" i="12" s="1"/>
  <c r="O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W49" i="12" s="1"/>
  <c r="W52" i="12" s="1"/>
  <c r="W54" i="12" s="1"/>
  <c r="W57" i="12" s="1"/>
  <c r="W60" i="12" s="1"/>
  <c r="V33" i="12"/>
  <c r="V49" i="12" s="1"/>
  <c r="V52" i="12" s="1"/>
  <c r="V54" i="12" s="1"/>
  <c r="V57" i="12" s="1"/>
  <c r="V60" i="12" s="1"/>
  <c r="U33" i="12"/>
  <c r="U49" i="12" s="1"/>
  <c r="U52" i="12" s="1"/>
  <c r="T33" i="12"/>
  <c r="S33" i="12"/>
  <c r="S49" i="12" s="1"/>
  <c r="S52" i="12" s="1"/>
  <c r="S54" i="12" s="1"/>
  <c r="S57" i="12" s="1"/>
  <c r="S60" i="12" s="1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P49" i="12" s="1"/>
  <c r="P52" i="12" s="1"/>
  <c r="P54" i="12" s="1"/>
  <c r="P57" i="12" s="1"/>
  <c r="P60" i="12" s="1"/>
  <c r="O33" i="12"/>
  <c r="N33" i="12"/>
  <c r="N49" i="12" s="1"/>
  <c r="N52" i="12" s="1"/>
  <c r="N54" i="12" s="1"/>
  <c r="N57" i="12" s="1"/>
  <c r="N60" i="12" s="1"/>
  <c r="M33" i="12"/>
  <c r="M49" i="12" s="1"/>
  <c r="M52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J33" i="12"/>
  <c r="J49" i="12" s="1"/>
  <c r="J52" i="12" s="1"/>
  <c r="J54" i="12" s="1"/>
  <c r="J57" i="12" s="1"/>
  <c r="J60" i="12" s="1"/>
  <c r="I33" i="12"/>
  <c r="I49" i="12" s="1"/>
  <c r="I52" i="12" s="1"/>
  <c r="I54" i="12" s="1"/>
  <c r="I57" i="12" s="1"/>
  <c r="I60" i="12" s="1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D54" i="13"/>
  <c r="D57" i="13" s="1"/>
  <c r="D60" i="13" s="1"/>
  <c r="AA49" i="13"/>
  <c r="AA52" i="13" s="1"/>
  <c r="AA54" i="13" s="1"/>
  <c r="AA57" i="13" s="1"/>
  <c r="AA60" i="13" s="1"/>
  <c r="S49" i="13"/>
  <c r="S52" i="13" s="1"/>
  <c r="S54" i="13" s="1"/>
  <c r="S57" i="13" s="1"/>
  <c r="S60" i="13" s="1"/>
  <c r="K49" i="13"/>
  <c r="K52" i="13" s="1"/>
  <c r="K54" i="13" s="1"/>
  <c r="K57" i="13" s="1"/>
  <c r="K60" i="13" s="1"/>
  <c r="AA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Y49" i="13" s="1"/>
  <c r="Y52" i="13" s="1"/>
  <c r="Y54" i="13" s="1"/>
  <c r="Y57" i="13" s="1"/>
  <c r="Y60" i="13" s="1"/>
  <c r="X33" i="13"/>
  <c r="W33" i="13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R33" i="13"/>
  <c r="R49" i="13" s="1"/>
  <c r="R52" i="13" s="1"/>
  <c r="R54" i="13" s="1"/>
  <c r="R57" i="13" s="1"/>
  <c r="R60" i="13" s="1"/>
  <c r="Q33" i="13"/>
  <c r="Q49" i="13" s="1"/>
  <c r="Q52" i="13" s="1"/>
  <c r="Q54" i="13" s="1"/>
  <c r="Q57" i="13" s="1"/>
  <c r="Q60" i="13" s="1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J33" i="13"/>
  <c r="J49" i="13" s="1"/>
  <c r="J52" i="13" s="1"/>
  <c r="J54" i="13" s="1"/>
  <c r="J57" i="13" s="1"/>
  <c r="J60" i="13" s="1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G49" i="13" s="1"/>
  <c r="G52" i="13" s="1"/>
  <c r="G54" i="13" s="1"/>
  <c r="G57" i="13" s="1"/>
  <c r="G60" i="13" s="1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C33" i="13"/>
  <c r="C49" i="13" s="1"/>
  <c r="C52" i="13" s="1"/>
  <c r="C54" i="13" s="1"/>
  <c r="C57" i="13" s="1"/>
  <c r="C60" i="13" s="1"/>
  <c r="N60" i="14"/>
  <c r="O57" i="14"/>
  <c r="O60" i="14" s="1"/>
  <c r="G57" i="14"/>
  <c r="G60" i="14" s="1"/>
  <c r="H54" i="14"/>
  <c r="H57" i="14" s="1"/>
  <c r="H60" i="14" s="1"/>
  <c r="Y49" i="14"/>
  <c r="Y52" i="14" s="1"/>
  <c r="Y54" i="14" s="1"/>
  <c r="Y57" i="14" s="1"/>
  <c r="Y60" i="14" s="1"/>
  <c r="Q49" i="14"/>
  <c r="Q52" i="14" s="1"/>
  <c r="Q54" i="14" s="1"/>
  <c r="Q57" i="14" s="1"/>
  <c r="Q60" i="14" s="1"/>
  <c r="I49" i="14"/>
  <c r="I52" i="14" s="1"/>
  <c r="I54" i="14" s="1"/>
  <c r="I57" i="14" s="1"/>
  <c r="I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E49" i="14" s="1"/>
  <c r="E52" i="14" s="1"/>
  <c r="E54" i="14" s="1"/>
  <c r="E57" i="14" s="1"/>
  <c r="E60" i="14" s="1"/>
  <c r="D48" i="14"/>
  <c r="C48" i="14"/>
  <c r="AA33" i="14"/>
  <c r="Y33" i="14"/>
  <c r="Z33" i="14" s="1"/>
  <c r="X33" i="14"/>
  <c r="X49" i="14" s="1"/>
  <c r="X52" i="14" s="1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R49" i="14" s="1"/>
  <c r="R52" i="14" s="1"/>
  <c r="R54" i="14" s="1"/>
  <c r="R57" i="14" s="1"/>
  <c r="R60" i="14" s="1"/>
  <c r="Q33" i="14"/>
  <c r="P33" i="14"/>
  <c r="P49" i="14" s="1"/>
  <c r="P52" i="14" s="1"/>
  <c r="P54" i="14" s="1"/>
  <c r="P57" i="14" s="1"/>
  <c r="P60" i="14" s="1"/>
  <c r="O33" i="14"/>
  <c r="O49" i="14" s="1"/>
  <c r="O52" i="14" s="1"/>
  <c r="O54" i="14" s="1"/>
  <c r="N33" i="14"/>
  <c r="N49" i="14" s="1"/>
  <c r="N52" i="14" s="1"/>
  <c r="N54" i="14" s="1"/>
  <c r="N57" i="14" s="1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I33" i="14"/>
  <c r="H33" i="14"/>
  <c r="H49" i="14" s="1"/>
  <c r="H52" i="14" s="1"/>
  <c r="G33" i="14"/>
  <c r="G49" i="14" s="1"/>
  <c r="G52" i="14" s="1"/>
  <c r="G54" i="14" s="1"/>
  <c r="F33" i="14"/>
  <c r="F49" i="14" s="1"/>
  <c r="F52" i="14" s="1"/>
  <c r="F54" i="14" s="1"/>
  <c r="F57" i="14" s="1"/>
  <c r="F60" i="14" s="1"/>
  <c r="E33" i="14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Q49" i="15"/>
  <c r="Q52" i="15" s="1"/>
  <c r="Q54" i="15" s="1"/>
  <c r="Q57" i="15" s="1"/>
  <c r="Q60" i="15" s="1"/>
  <c r="I49" i="15"/>
  <c r="I52" i="15" s="1"/>
  <c r="I54" i="15" s="1"/>
  <c r="I57" i="15" s="1"/>
  <c r="I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Y49" i="15" s="1"/>
  <c r="Y52" i="15" s="1"/>
  <c r="Y54" i="15" s="1"/>
  <c r="Y57" i="15" s="1"/>
  <c r="Y60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Q33" i="15"/>
  <c r="P33" i="15"/>
  <c r="P49" i="15" s="1"/>
  <c r="P52" i="15" s="1"/>
  <c r="P54" i="15" s="1"/>
  <c r="P57" i="15" s="1"/>
  <c r="P60" i="15" s="1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E49" i="15" s="1"/>
  <c r="E52" i="15" s="1"/>
  <c r="E54" i="15" s="1"/>
  <c r="E57" i="15" s="1"/>
  <c r="E60" i="15" s="1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AA49" i="16"/>
  <c r="AA52" i="16" s="1"/>
  <c r="AA54" i="16" s="1"/>
  <c r="AA57" i="16" s="1"/>
  <c r="AA60" i="16" s="1"/>
  <c r="S49" i="16"/>
  <c r="S52" i="16" s="1"/>
  <c r="S54" i="16" s="1"/>
  <c r="S57" i="16" s="1"/>
  <c r="S60" i="16" s="1"/>
  <c r="P49" i="16"/>
  <c r="P52" i="16" s="1"/>
  <c r="P54" i="16" s="1"/>
  <c r="P57" i="16" s="1"/>
  <c r="P60" i="16" s="1"/>
  <c r="K49" i="16"/>
  <c r="K52" i="16" s="1"/>
  <c r="K54" i="16" s="1"/>
  <c r="K57" i="16" s="1"/>
  <c r="K60" i="16" s="1"/>
  <c r="AA48" i="16"/>
  <c r="Y48" i="16"/>
  <c r="X48" i="16"/>
  <c r="W48" i="16"/>
  <c r="V48" i="16"/>
  <c r="U48" i="16"/>
  <c r="T48" i="16"/>
  <c r="S48" i="16"/>
  <c r="R48" i="16"/>
  <c r="Q48" i="16"/>
  <c r="Q49" i="16" s="1"/>
  <c r="Q52" i="16" s="1"/>
  <c r="Q54" i="16" s="1"/>
  <c r="Q57" i="16" s="1"/>
  <c r="Q60" i="16" s="1"/>
  <c r="P48" i="16"/>
  <c r="O48" i="16"/>
  <c r="N48" i="16"/>
  <c r="M48" i="16"/>
  <c r="L48" i="16"/>
  <c r="K48" i="16"/>
  <c r="J48" i="16"/>
  <c r="I48" i="16"/>
  <c r="I49" i="16" s="1"/>
  <c r="I52" i="16" s="1"/>
  <c r="I54" i="16" s="1"/>
  <c r="I57" i="16" s="1"/>
  <c r="I60" i="16" s="1"/>
  <c r="H48" i="16"/>
  <c r="G48" i="16"/>
  <c r="F48" i="16"/>
  <c r="E48" i="16"/>
  <c r="D48" i="16"/>
  <c r="C48" i="16"/>
  <c r="AA33" i="16"/>
  <c r="Y33" i="16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T33" i="16"/>
  <c r="S33" i="16"/>
  <c r="R33" i="16"/>
  <c r="R49" i="16" s="1"/>
  <c r="R52" i="16" s="1"/>
  <c r="R54" i="16" s="1"/>
  <c r="R57" i="16" s="1"/>
  <c r="R60" i="16" s="1"/>
  <c r="Q33" i="16"/>
  <c r="P33" i="16"/>
  <c r="O33" i="16"/>
  <c r="O49" i="16" s="1"/>
  <c r="O52" i="16" s="1"/>
  <c r="O54" i="16" s="1"/>
  <c r="O57" i="16" s="1"/>
  <c r="O60" i="16" s="1"/>
  <c r="N33" i="16"/>
  <c r="N49" i="16" s="1"/>
  <c r="N52" i="16" s="1"/>
  <c r="N54" i="16" s="1"/>
  <c r="N57" i="16" s="1"/>
  <c r="N60" i="16" s="1"/>
  <c r="M33" i="16"/>
  <c r="L33" i="16"/>
  <c r="K33" i="16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D57" i="17"/>
  <c r="D60" i="17" s="1"/>
  <c r="G49" i="17"/>
  <c r="G52" i="17" s="1"/>
  <c r="G54" i="17" s="1"/>
  <c r="G57" i="17" s="1"/>
  <c r="G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X49" i="17" s="1"/>
  <c r="X52" i="17" s="1"/>
  <c r="W33" i="17"/>
  <c r="W49" i="17" s="1"/>
  <c r="W52" i="17" s="1"/>
  <c r="W54" i="17" s="1"/>
  <c r="W57" i="17" s="1"/>
  <c r="W60" i="17" s="1"/>
  <c r="V33" i="17"/>
  <c r="V49" i="17" s="1"/>
  <c r="V52" i="17" s="1"/>
  <c r="V54" i="17" s="1"/>
  <c r="V57" i="17" s="1"/>
  <c r="V60" i="17" s="1"/>
  <c r="U33" i="17"/>
  <c r="U49" i="17" s="1"/>
  <c r="U52" i="17" s="1"/>
  <c r="U54" i="17" s="1"/>
  <c r="U57" i="17" s="1"/>
  <c r="U60" i="17" s="1"/>
  <c r="T33" i="17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O49" i="17" s="1"/>
  <c r="O52" i="17" s="1"/>
  <c r="O54" i="17" s="1"/>
  <c r="O57" i="17" s="1"/>
  <c r="O60" i="17" s="1"/>
  <c r="N33" i="17"/>
  <c r="N49" i="17" s="1"/>
  <c r="N52" i="17" s="1"/>
  <c r="N54" i="17" s="1"/>
  <c r="N57" i="17" s="1"/>
  <c r="N60" i="17" s="1"/>
  <c r="M33" i="17"/>
  <c r="M49" i="17" s="1"/>
  <c r="M52" i="17" s="1"/>
  <c r="M54" i="17" s="1"/>
  <c r="M57" i="17" s="1"/>
  <c r="M60" i="17" s="1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C33" i="17"/>
  <c r="C49" i="17" s="1"/>
  <c r="C52" i="17" s="1"/>
  <c r="C54" i="17" s="1"/>
  <c r="C57" i="17" s="1"/>
  <c r="C60" i="17" s="1"/>
  <c r="R60" i="18"/>
  <c r="W54" i="18"/>
  <c r="W57" i="18" s="1"/>
  <c r="W60" i="18" s="1"/>
  <c r="D54" i="18"/>
  <c r="D57" i="18" s="1"/>
  <c r="D60" i="18" s="1"/>
  <c r="P52" i="18"/>
  <c r="P54" i="18" s="1"/>
  <c r="P57" i="18" s="1"/>
  <c r="P60" i="18" s="1"/>
  <c r="F49" i="18"/>
  <c r="F52" i="18" s="1"/>
  <c r="F54" i="18" s="1"/>
  <c r="F57" i="18" s="1"/>
  <c r="F60" i="18" s="1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Q33" i="18"/>
  <c r="Q49" i="18" s="1"/>
  <c r="Q52" i="18" s="1"/>
  <c r="Q54" i="18" s="1"/>
  <c r="Q57" i="18" s="1"/>
  <c r="Q60" i="18" s="1"/>
  <c r="P33" i="18"/>
  <c r="P49" i="18" s="1"/>
  <c r="O33" i="18"/>
  <c r="O49" i="18" s="1"/>
  <c r="O52" i="18" s="1"/>
  <c r="O54" i="18" s="1"/>
  <c r="O57" i="18" s="1"/>
  <c r="O60" i="18" s="1"/>
  <c r="N33" i="18"/>
  <c r="N49" i="18" s="1"/>
  <c r="N52" i="18" s="1"/>
  <c r="N54" i="18" s="1"/>
  <c r="N57" i="18" s="1"/>
  <c r="N60" i="18" s="1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E33" i="18"/>
  <c r="E49" i="18" s="1"/>
  <c r="E52" i="18" s="1"/>
  <c r="E54" i="18" s="1"/>
  <c r="E57" i="18" s="1"/>
  <c r="E60" i="18" s="1"/>
  <c r="D33" i="18"/>
  <c r="D49" i="18" s="1"/>
  <c r="D52" i="18" s="1"/>
  <c r="C33" i="18"/>
  <c r="C49" i="18" s="1"/>
  <c r="C52" i="18" s="1"/>
  <c r="C54" i="18" s="1"/>
  <c r="C57" i="18" s="1"/>
  <c r="C60" i="18" s="1"/>
  <c r="AA54" i="19"/>
  <c r="AA57" i="19" s="1"/>
  <c r="AA60" i="19" s="1"/>
  <c r="J49" i="19"/>
  <c r="J52" i="19" s="1"/>
  <c r="J54" i="19" s="1"/>
  <c r="J57" i="19" s="1"/>
  <c r="J60" i="19" s="1"/>
  <c r="H49" i="19"/>
  <c r="H52" i="19" s="1"/>
  <c r="H54" i="19" s="1"/>
  <c r="H57" i="19" s="1"/>
  <c r="H60" i="19" s="1"/>
  <c r="AA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AA52" i="19" s="1"/>
  <c r="Y33" i="19"/>
  <c r="X33" i="19"/>
  <c r="X49" i="19" s="1"/>
  <c r="X52" i="19" s="1"/>
  <c r="W33" i="19"/>
  <c r="V33" i="19"/>
  <c r="U33" i="19"/>
  <c r="T33" i="19"/>
  <c r="T49" i="19" s="1"/>
  <c r="T52" i="19" s="1"/>
  <c r="T54" i="19" s="1"/>
  <c r="T57" i="19" s="1"/>
  <c r="T60" i="19" s="1"/>
  <c r="S33" i="19"/>
  <c r="R33" i="19"/>
  <c r="R49" i="19" s="1"/>
  <c r="R52" i="19" s="1"/>
  <c r="R54" i="19" s="1"/>
  <c r="R57" i="19" s="1"/>
  <c r="R60" i="19" s="1"/>
  <c r="Q33" i="19"/>
  <c r="P33" i="19"/>
  <c r="P49" i="19" s="1"/>
  <c r="P52" i="19" s="1"/>
  <c r="P54" i="19" s="1"/>
  <c r="P57" i="19" s="1"/>
  <c r="P60" i="19" s="1"/>
  <c r="O33" i="19"/>
  <c r="N33" i="19"/>
  <c r="M33" i="19"/>
  <c r="L33" i="19"/>
  <c r="L49" i="19" s="1"/>
  <c r="L52" i="19" s="1"/>
  <c r="L54" i="19" s="1"/>
  <c r="L57" i="19" s="1"/>
  <c r="L60" i="19" s="1"/>
  <c r="K33" i="19"/>
  <c r="J33" i="19"/>
  <c r="I33" i="19"/>
  <c r="H33" i="19"/>
  <c r="G33" i="19"/>
  <c r="F33" i="19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M54" i="20"/>
  <c r="M57" i="20" s="1"/>
  <c r="M60" i="20" s="1"/>
  <c r="J54" i="20"/>
  <c r="J57" i="20" s="1"/>
  <c r="J60" i="20" s="1"/>
  <c r="W49" i="20"/>
  <c r="W52" i="20" s="1"/>
  <c r="W54" i="20" s="1"/>
  <c r="W57" i="20" s="1"/>
  <c r="W60" i="20" s="1"/>
  <c r="T49" i="20"/>
  <c r="T52" i="20" s="1"/>
  <c r="T54" i="20" s="1"/>
  <c r="T57" i="20" s="1"/>
  <c r="T60" i="20" s="1"/>
  <c r="S49" i="20"/>
  <c r="S52" i="20" s="1"/>
  <c r="S54" i="20" s="1"/>
  <c r="S57" i="20" s="1"/>
  <c r="S60" i="20" s="1"/>
  <c r="G49" i="20"/>
  <c r="G52" i="20" s="1"/>
  <c r="G54" i="20" s="1"/>
  <c r="G57" i="20" s="1"/>
  <c r="G60" i="20" s="1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X49" i="20" s="1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S33" i="20"/>
  <c r="R33" i="20"/>
  <c r="R49" i="20" s="1"/>
  <c r="R52" i="20" s="1"/>
  <c r="R54" i="20" s="1"/>
  <c r="R57" i="20" s="1"/>
  <c r="R60" i="20" s="1"/>
  <c r="Q33" i="20"/>
  <c r="Q49" i="20" s="1"/>
  <c r="Q52" i="20" s="1"/>
  <c r="Q54" i="20" s="1"/>
  <c r="Q57" i="20" s="1"/>
  <c r="Q60" i="20" s="1"/>
  <c r="P33" i="20"/>
  <c r="P49" i="20" s="1"/>
  <c r="P52" i="20" s="1"/>
  <c r="P54" i="20" s="1"/>
  <c r="P57" i="20" s="1"/>
  <c r="P60" i="20" s="1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M49" i="20" s="1"/>
  <c r="M52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V49" i="21"/>
  <c r="V52" i="21" s="1"/>
  <c r="V54" i="21" s="1"/>
  <c r="V57" i="21" s="1"/>
  <c r="V60" i="21" s="1"/>
  <c r="S49" i="21"/>
  <c r="S52" i="21" s="1"/>
  <c r="S54" i="21" s="1"/>
  <c r="S57" i="21" s="1"/>
  <c r="S60" i="21" s="1"/>
  <c r="R49" i="21"/>
  <c r="R52" i="21" s="1"/>
  <c r="R54" i="21" s="1"/>
  <c r="R57" i="21" s="1"/>
  <c r="R60" i="21" s="1"/>
  <c r="F49" i="21"/>
  <c r="F52" i="21" s="1"/>
  <c r="F54" i="21" s="1"/>
  <c r="F57" i="21" s="1"/>
  <c r="F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W33" i="21"/>
  <c r="W49" i="21" s="1"/>
  <c r="W52" i="21" s="1"/>
  <c r="W54" i="21" s="1"/>
  <c r="W57" i="21" s="1"/>
  <c r="W60" i="21" s="1"/>
  <c r="V33" i="21"/>
  <c r="U33" i="21"/>
  <c r="U49" i="21" s="1"/>
  <c r="U52" i="21" s="1"/>
  <c r="U54" i="21" s="1"/>
  <c r="U57" i="21" s="1"/>
  <c r="U60" i="21" s="1"/>
  <c r="T33" i="21"/>
  <c r="T49" i="21" s="1"/>
  <c r="T52" i="21" s="1"/>
  <c r="T54" i="21" s="1"/>
  <c r="T57" i="21" s="1"/>
  <c r="T60" i="21" s="1"/>
  <c r="S33" i="21"/>
  <c r="R33" i="2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O49" i="21" s="1"/>
  <c r="O52" i="21" s="1"/>
  <c r="O54" i="21" s="1"/>
  <c r="O57" i="21" s="1"/>
  <c r="O60" i="21" s="1"/>
  <c r="N33" i="21"/>
  <c r="N49" i="21" s="1"/>
  <c r="N52" i="21" s="1"/>
  <c r="N54" i="21" s="1"/>
  <c r="N57" i="21" s="1"/>
  <c r="N60" i="21" s="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F60" i="22"/>
  <c r="Q49" i="22"/>
  <c r="Q52" i="22" s="1"/>
  <c r="Q54" i="22" s="1"/>
  <c r="Q57" i="22" s="1"/>
  <c r="Q60" i="22" s="1"/>
  <c r="I49" i="22"/>
  <c r="I52" i="22" s="1"/>
  <c r="I54" i="22" s="1"/>
  <c r="I57" i="22" s="1"/>
  <c r="I60" i="22" s="1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Y33" i="22"/>
  <c r="Y49" i="22" s="1"/>
  <c r="Y52" i="22" s="1"/>
  <c r="Y54" i="22" s="1"/>
  <c r="Y57" i="22" s="1"/>
  <c r="Y60" i="22" s="1"/>
  <c r="X33" i="22"/>
  <c r="X49" i="22" s="1"/>
  <c r="X52" i="22" s="1"/>
  <c r="Z52" i="22" s="1"/>
  <c r="W33" i="22"/>
  <c r="W49" i="22" s="1"/>
  <c r="W52" i="22" s="1"/>
  <c r="W54" i="22" s="1"/>
  <c r="W57" i="22" s="1"/>
  <c r="W60" i="22" s="1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U60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Q33" i="22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N49" i="22" s="1"/>
  <c r="N52" i="22" s="1"/>
  <c r="N54" i="22" s="1"/>
  <c r="N57" i="22" s="1"/>
  <c r="N60" i="22" s="1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I33" i="22"/>
  <c r="H33" i="22"/>
  <c r="H49" i="22" s="1"/>
  <c r="H52" i="22" s="1"/>
  <c r="H54" i="22" s="1"/>
  <c r="H57" i="22" s="1"/>
  <c r="H60" i="22" s="1"/>
  <c r="G33" i="22"/>
  <c r="G49" i="22" s="1"/>
  <c r="G52" i="22" s="1"/>
  <c r="G54" i="22" s="1"/>
  <c r="G57" i="22" s="1"/>
  <c r="G60" i="22" s="1"/>
  <c r="F33" i="22"/>
  <c r="F49" i="22" s="1"/>
  <c r="F52" i="22" s="1"/>
  <c r="F54" i="22" s="1"/>
  <c r="F57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P52" i="23"/>
  <c r="P54" i="23" s="1"/>
  <c r="P57" i="23" s="1"/>
  <c r="P60" i="23" s="1"/>
  <c r="H49" i="23"/>
  <c r="H52" i="23" s="1"/>
  <c r="H54" i="23" s="1"/>
  <c r="H57" i="23" s="1"/>
  <c r="H60" i="23" s="1"/>
  <c r="D49" i="23"/>
  <c r="D52" i="23" s="1"/>
  <c r="D54" i="23" s="1"/>
  <c r="D57" i="23" s="1"/>
  <c r="D60" i="23" s="1"/>
  <c r="AA48" i="23"/>
  <c r="Y48" i="23"/>
  <c r="X48" i="23"/>
  <c r="Z48" i="23" s="1"/>
  <c r="W48" i="23"/>
  <c r="V48" i="23"/>
  <c r="U48" i="23"/>
  <c r="T48" i="23"/>
  <c r="T49" i="23" s="1"/>
  <c r="T52" i="23" s="1"/>
  <c r="T54" i="23" s="1"/>
  <c r="T57" i="23" s="1"/>
  <c r="T60" i="23" s="1"/>
  <c r="S48" i="23"/>
  <c r="R48" i="23"/>
  <c r="Q48" i="23"/>
  <c r="P48" i="23"/>
  <c r="O48" i="23"/>
  <c r="N48" i="23"/>
  <c r="M48" i="23"/>
  <c r="L48" i="23"/>
  <c r="L49" i="23" s="1"/>
  <c r="L52" i="23" s="1"/>
  <c r="L54" i="23" s="1"/>
  <c r="L57" i="23" s="1"/>
  <c r="L60" i="23" s="1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W49" i="23" s="1"/>
  <c r="W52" i="23" s="1"/>
  <c r="W54" i="23" s="1"/>
  <c r="W57" i="23" s="1"/>
  <c r="W60" i="23" s="1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U57" i="23" s="1"/>
  <c r="U60" i="23" s="1"/>
  <c r="T33" i="23"/>
  <c r="S33" i="23"/>
  <c r="S49" i="23" s="1"/>
  <c r="S52" i="23" s="1"/>
  <c r="S54" i="23" s="1"/>
  <c r="S57" i="23" s="1"/>
  <c r="S60" i="23" s="1"/>
  <c r="R33" i="23"/>
  <c r="Q33" i="23"/>
  <c r="P33" i="23"/>
  <c r="P49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M49" i="23" s="1"/>
  <c r="M52" i="23" s="1"/>
  <c r="M54" i="23" s="1"/>
  <c r="M57" i="23" s="1"/>
  <c r="M60" i="23" s="1"/>
  <c r="L33" i="23"/>
  <c r="K33" i="23"/>
  <c r="K49" i="23" s="1"/>
  <c r="K52" i="23" s="1"/>
  <c r="K54" i="23" s="1"/>
  <c r="K57" i="23" s="1"/>
  <c r="K60" i="23" s="1"/>
  <c r="J33" i="23"/>
  <c r="I33" i="23"/>
  <c r="H33" i="23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Y49" i="1"/>
  <c r="Y52" i="1" s="1"/>
  <c r="Y54" i="1" s="1"/>
  <c r="Y57" i="1" s="1"/>
  <c r="Y60" i="1" s="1"/>
  <c r="P49" i="1"/>
  <c r="P52" i="1" s="1"/>
  <c r="P54" i="1" s="1"/>
  <c r="P57" i="1" s="1"/>
  <c r="P60" i="1" s="1"/>
  <c r="G49" i="1"/>
  <c r="G52" i="1" s="1"/>
  <c r="G54" i="1" s="1"/>
  <c r="G57" i="1" s="1"/>
  <c r="G60" i="1" s="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X33" i="1"/>
  <c r="X49" i="1" s="1"/>
  <c r="W33" i="1"/>
  <c r="W49" i="1" s="1"/>
  <c r="W52" i="1" s="1"/>
  <c r="W54" i="1" s="1"/>
  <c r="W57" i="1" s="1"/>
  <c r="W60" i="1" s="1"/>
  <c r="V33" i="1"/>
  <c r="U33" i="1"/>
  <c r="U49" i="1" s="1"/>
  <c r="U52" i="1" s="1"/>
  <c r="U54" i="1" s="1"/>
  <c r="U57" i="1" s="1"/>
  <c r="U60" i="1" s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O33" i="1"/>
  <c r="O49" i="1" s="1"/>
  <c r="O52" i="1" s="1"/>
  <c r="O54" i="1" s="1"/>
  <c r="O57" i="1" s="1"/>
  <c r="O60" i="1" s="1"/>
  <c r="N33" i="1"/>
  <c r="M33" i="1"/>
  <c r="M49" i="1" s="1"/>
  <c r="M52" i="1" s="1"/>
  <c r="M54" i="1" s="1"/>
  <c r="M57" i="1" s="1"/>
  <c r="M60" i="1" s="1"/>
  <c r="L33" i="1"/>
  <c r="L49" i="1" s="1"/>
  <c r="L52" i="1" s="1"/>
  <c r="L54" i="1" s="1"/>
  <c r="L57" i="1" s="1"/>
  <c r="L60" i="1" s="1"/>
  <c r="K33" i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G33" i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E49" i="10" l="1"/>
  <c r="E52" i="10" s="1"/>
  <c r="E54" i="10" s="1"/>
  <c r="E57" i="10" s="1"/>
  <c r="E60" i="10" s="1"/>
  <c r="O49" i="8"/>
  <c r="O52" i="8" s="1"/>
  <c r="O54" i="8" s="1"/>
  <c r="O57" i="8" s="1"/>
  <c r="O60" i="8" s="1"/>
  <c r="Z49" i="1"/>
  <c r="X52" i="1"/>
  <c r="X54" i="1" s="1"/>
  <c r="Z54" i="1" s="1"/>
  <c r="I49" i="6"/>
  <c r="I52" i="6" s="1"/>
  <c r="I54" i="6" s="1"/>
  <c r="I57" i="6" s="1"/>
  <c r="I60" i="6" s="1"/>
  <c r="Q49" i="7"/>
  <c r="Q52" i="7" s="1"/>
  <c r="Q54" i="7" s="1"/>
  <c r="Q57" i="7" s="1"/>
  <c r="Q60" i="7" s="1"/>
  <c r="X49" i="7"/>
  <c r="O49" i="11"/>
  <c r="O52" i="11" s="1"/>
  <c r="O54" i="11" s="1"/>
  <c r="O57" i="11" s="1"/>
  <c r="O60" i="11" s="1"/>
  <c r="H49" i="2"/>
  <c r="H52" i="2" s="1"/>
  <c r="H54" i="2" s="1"/>
  <c r="H57" i="2" s="1"/>
  <c r="H60" i="2" s="1"/>
  <c r="P49" i="2"/>
  <c r="P52" i="2" s="1"/>
  <c r="P54" i="2" s="1"/>
  <c r="P57" i="2" s="1"/>
  <c r="P60" i="2" s="1"/>
  <c r="G49" i="19"/>
  <c r="G52" i="19" s="1"/>
  <c r="G54" i="19" s="1"/>
  <c r="G57" i="19" s="1"/>
  <c r="G60" i="19" s="1"/>
  <c r="O49" i="19"/>
  <c r="O52" i="19" s="1"/>
  <c r="O54" i="19" s="1"/>
  <c r="O57" i="19" s="1"/>
  <c r="O60" i="19" s="1"/>
  <c r="W49" i="19"/>
  <c r="W52" i="19" s="1"/>
  <c r="W54" i="19" s="1"/>
  <c r="W57" i="19" s="1"/>
  <c r="W60" i="19" s="1"/>
  <c r="X49" i="16"/>
  <c r="Z49" i="16" s="1"/>
  <c r="Z48" i="13"/>
  <c r="Z33" i="11"/>
  <c r="H49" i="10"/>
  <c r="H52" i="10" s="1"/>
  <c r="H54" i="10" s="1"/>
  <c r="H57" i="10" s="1"/>
  <c r="H60" i="10" s="1"/>
  <c r="X49" i="10"/>
  <c r="D49" i="7"/>
  <c r="D52" i="7" s="1"/>
  <c r="D54" i="7" s="1"/>
  <c r="D57" i="7" s="1"/>
  <c r="D60" i="7" s="1"/>
  <c r="L49" i="7"/>
  <c r="L52" i="7" s="1"/>
  <c r="L54" i="7" s="1"/>
  <c r="L57" i="7" s="1"/>
  <c r="L60" i="7" s="1"/>
  <c r="T49" i="7"/>
  <c r="T52" i="7" s="1"/>
  <c r="T54" i="7" s="1"/>
  <c r="T57" i="7" s="1"/>
  <c r="T60" i="7" s="1"/>
  <c r="D49" i="6"/>
  <c r="D52" i="6" s="1"/>
  <c r="D54" i="6" s="1"/>
  <c r="D57" i="6" s="1"/>
  <c r="D60" i="6" s="1"/>
  <c r="T49" i="6"/>
  <c r="T52" i="6" s="1"/>
  <c r="T54" i="6" s="1"/>
  <c r="T57" i="6" s="1"/>
  <c r="T60" i="6" s="1"/>
  <c r="J49" i="2"/>
  <c r="J52" i="2" s="1"/>
  <c r="J54" i="2" s="1"/>
  <c r="J57" i="2" s="1"/>
  <c r="J60" i="2" s="1"/>
  <c r="R49" i="2"/>
  <c r="R52" i="2" s="1"/>
  <c r="R54" i="2" s="1"/>
  <c r="R57" i="2" s="1"/>
  <c r="R60" i="2" s="1"/>
  <c r="L49" i="17"/>
  <c r="L52" i="17" s="1"/>
  <c r="L54" i="17" s="1"/>
  <c r="L57" i="17" s="1"/>
  <c r="L60" i="17" s="1"/>
  <c r="T49" i="17"/>
  <c r="T52" i="17" s="1"/>
  <c r="T54" i="17" s="1"/>
  <c r="T57" i="17" s="1"/>
  <c r="T60" i="17" s="1"/>
  <c r="M49" i="14"/>
  <c r="M52" i="14" s="1"/>
  <c r="M54" i="14" s="1"/>
  <c r="M57" i="14" s="1"/>
  <c r="M60" i="14" s="1"/>
  <c r="H49" i="1"/>
  <c r="H52" i="1" s="1"/>
  <c r="H54" i="1" s="1"/>
  <c r="H57" i="1" s="1"/>
  <c r="H60" i="1" s="1"/>
  <c r="Z33" i="1"/>
  <c r="Z33" i="23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J49" i="22"/>
  <c r="J52" i="22" s="1"/>
  <c r="J54" i="22" s="1"/>
  <c r="J57" i="22" s="1"/>
  <c r="J60" i="22" s="1"/>
  <c r="R49" i="22"/>
  <c r="R52" i="22" s="1"/>
  <c r="R54" i="22" s="1"/>
  <c r="R57" i="22" s="1"/>
  <c r="R60" i="22" s="1"/>
  <c r="Z49" i="14"/>
  <c r="AA49" i="11"/>
  <c r="AA52" i="11" s="1"/>
  <c r="AA54" i="11" s="1"/>
  <c r="AA57" i="11" s="1"/>
  <c r="AA60" i="11" s="1"/>
  <c r="V49" i="5"/>
  <c r="V52" i="5" s="1"/>
  <c r="V54" i="5" s="1"/>
  <c r="V57" i="5" s="1"/>
  <c r="V60" i="5" s="1"/>
  <c r="E49" i="5"/>
  <c r="E52" i="5" s="1"/>
  <c r="E54" i="5" s="1"/>
  <c r="E57" i="5" s="1"/>
  <c r="E60" i="5" s="1"/>
  <c r="M49" i="5"/>
  <c r="M52" i="5" s="1"/>
  <c r="M54" i="5" s="1"/>
  <c r="M57" i="5" s="1"/>
  <c r="M60" i="5" s="1"/>
  <c r="U49" i="5"/>
  <c r="U52" i="5" s="1"/>
  <c r="U54" i="5" s="1"/>
  <c r="U57" i="5" s="1"/>
  <c r="U60" i="5" s="1"/>
  <c r="F49" i="4"/>
  <c r="F52" i="4" s="1"/>
  <c r="F54" i="4" s="1"/>
  <c r="F57" i="4" s="1"/>
  <c r="F60" i="4" s="1"/>
  <c r="N49" i="4"/>
  <c r="N52" i="4" s="1"/>
  <c r="N54" i="4" s="1"/>
  <c r="N57" i="4" s="1"/>
  <c r="N60" i="4" s="1"/>
  <c r="V49" i="4"/>
  <c r="V52" i="4" s="1"/>
  <c r="V54" i="4" s="1"/>
  <c r="V57" i="4" s="1"/>
  <c r="V60" i="4" s="1"/>
  <c r="I49" i="7"/>
  <c r="I52" i="7" s="1"/>
  <c r="I54" i="7" s="1"/>
  <c r="I57" i="7" s="1"/>
  <c r="I60" i="7" s="1"/>
  <c r="M49" i="19"/>
  <c r="M52" i="19" s="1"/>
  <c r="M54" i="19" s="1"/>
  <c r="M57" i="19" s="1"/>
  <c r="M60" i="19" s="1"/>
  <c r="AA49" i="2"/>
  <c r="AA52" i="2" s="1"/>
  <c r="AA54" i="2" s="1"/>
  <c r="AA57" i="2" s="1"/>
  <c r="AA60" i="2" s="1"/>
  <c r="Z33" i="19"/>
  <c r="G49" i="6"/>
  <c r="G52" i="6" s="1"/>
  <c r="G54" i="6" s="1"/>
  <c r="G57" i="6" s="1"/>
  <c r="G60" i="6" s="1"/>
  <c r="O49" i="6"/>
  <c r="O52" i="6" s="1"/>
  <c r="O54" i="6" s="1"/>
  <c r="O57" i="6" s="1"/>
  <c r="O60" i="6" s="1"/>
  <c r="W49" i="6"/>
  <c r="W52" i="6" s="1"/>
  <c r="W54" i="6" s="1"/>
  <c r="W57" i="6" s="1"/>
  <c r="W60" i="6" s="1"/>
  <c r="N49" i="11"/>
  <c r="N52" i="11" s="1"/>
  <c r="N54" i="11" s="1"/>
  <c r="N57" i="11" s="1"/>
  <c r="N60" i="11" s="1"/>
  <c r="Y49" i="7"/>
  <c r="Y52" i="7" s="1"/>
  <c r="Y54" i="7" s="1"/>
  <c r="Y57" i="7" s="1"/>
  <c r="Y60" i="7" s="1"/>
  <c r="U49" i="19"/>
  <c r="U52" i="19" s="1"/>
  <c r="U54" i="19" s="1"/>
  <c r="U57" i="19" s="1"/>
  <c r="U60" i="19" s="1"/>
  <c r="U49" i="14"/>
  <c r="U52" i="14" s="1"/>
  <c r="U54" i="14" s="1"/>
  <c r="U57" i="14" s="1"/>
  <c r="U60" i="14" s="1"/>
  <c r="W49" i="13"/>
  <c r="W52" i="13" s="1"/>
  <c r="W54" i="13" s="1"/>
  <c r="W57" i="13" s="1"/>
  <c r="W60" i="13" s="1"/>
  <c r="Q49" i="11"/>
  <c r="Q52" i="11" s="1"/>
  <c r="Q54" i="11" s="1"/>
  <c r="Q57" i="11" s="1"/>
  <c r="Q60" i="11" s="1"/>
  <c r="K49" i="1"/>
  <c r="K52" i="1" s="1"/>
  <c r="K54" i="1" s="1"/>
  <c r="K57" i="1" s="1"/>
  <c r="K60" i="1" s="1"/>
  <c r="Z48" i="20"/>
  <c r="C49" i="19"/>
  <c r="C52" i="19" s="1"/>
  <c r="C54" i="19" s="1"/>
  <c r="C57" i="19" s="1"/>
  <c r="C60" i="19" s="1"/>
  <c r="K49" i="19"/>
  <c r="K52" i="19" s="1"/>
  <c r="K54" i="19" s="1"/>
  <c r="K57" i="19" s="1"/>
  <c r="K60" i="19" s="1"/>
  <c r="S49" i="19"/>
  <c r="S52" i="19" s="1"/>
  <c r="S54" i="19" s="1"/>
  <c r="S57" i="19" s="1"/>
  <c r="S60" i="19" s="1"/>
  <c r="E49" i="16"/>
  <c r="E52" i="16" s="1"/>
  <c r="E54" i="16" s="1"/>
  <c r="E57" i="16" s="1"/>
  <c r="E60" i="16" s="1"/>
  <c r="M49" i="16"/>
  <c r="M52" i="16" s="1"/>
  <c r="M54" i="16" s="1"/>
  <c r="M57" i="16" s="1"/>
  <c r="M60" i="16" s="1"/>
  <c r="U49" i="16"/>
  <c r="U52" i="16" s="1"/>
  <c r="U54" i="16" s="1"/>
  <c r="U57" i="16" s="1"/>
  <c r="U60" i="16" s="1"/>
  <c r="AA49" i="15"/>
  <c r="AA52" i="15" s="1"/>
  <c r="AA54" i="15" s="1"/>
  <c r="AA57" i="15" s="1"/>
  <c r="AA60" i="15" s="1"/>
  <c r="J49" i="15"/>
  <c r="J52" i="15" s="1"/>
  <c r="J54" i="15" s="1"/>
  <c r="J57" i="15" s="1"/>
  <c r="J60" i="15" s="1"/>
  <c r="R49" i="15"/>
  <c r="R52" i="15" s="1"/>
  <c r="R54" i="15" s="1"/>
  <c r="R57" i="15" s="1"/>
  <c r="R60" i="15" s="1"/>
  <c r="AA49" i="14"/>
  <c r="AA52" i="14" s="1"/>
  <c r="AA54" i="14" s="1"/>
  <c r="AA57" i="14" s="1"/>
  <c r="AA60" i="14" s="1"/>
  <c r="J49" i="14"/>
  <c r="J52" i="14" s="1"/>
  <c r="J54" i="14" s="1"/>
  <c r="J57" i="14" s="1"/>
  <c r="J60" i="14" s="1"/>
  <c r="D49" i="11"/>
  <c r="D52" i="11" s="1"/>
  <c r="D54" i="11" s="1"/>
  <c r="D57" i="11" s="1"/>
  <c r="D60" i="11" s="1"/>
  <c r="L49" i="11"/>
  <c r="L52" i="11" s="1"/>
  <c r="L54" i="11" s="1"/>
  <c r="L57" i="11" s="1"/>
  <c r="L60" i="11" s="1"/>
  <c r="T49" i="11"/>
  <c r="T52" i="11" s="1"/>
  <c r="T54" i="11" s="1"/>
  <c r="T57" i="11" s="1"/>
  <c r="T60" i="11" s="1"/>
  <c r="F49" i="2"/>
  <c r="F52" i="2" s="1"/>
  <c r="F54" i="2" s="1"/>
  <c r="F57" i="2" s="1"/>
  <c r="F60" i="2" s="1"/>
  <c r="N49" i="2"/>
  <c r="N52" i="2" s="1"/>
  <c r="N54" i="2" s="1"/>
  <c r="N57" i="2" s="1"/>
  <c r="N60" i="2" s="1"/>
  <c r="V49" i="2"/>
  <c r="V52" i="2" s="1"/>
  <c r="V54" i="2" s="1"/>
  <c r="V57" i="2" s="1"/>
  <c r="V60" i="2" s="1"/>
  <c r="X57" i="1"/>
  <c r="F49" i="1"/>
  <c r="F52" i="1" s="1"/>
  <c r="F54" i="1" s="1"/>
  <c r="F57" i="1" s="1"/>
  <c r="F60" i="1" s="1"/>
  <c r="N49" i="1"/>
  <c r="N52" i="1" s="1"/>
  <c r="N54" i="1" s="1"/>
  <c r="N57" i="1" s="1"/>
  <c r="N60" i="1" s="1"/>
  <c r="V49" i="1"/>
  <c r="V52" i="1" s="1"/>
  <c r="V54" i="1" s="1"/>
  <c r="V57" i="1" s="1"/>
  <c r="V60" i="1" s="1"/>
  <c r="Z49" i="11"/>
  <c r="X52" i="11"/>
  <c r="J49" i="23"/>
  <c r="J52" i="23" s="1"/>
  <c r="J54" i="23" s="1"/>
  <c r="J57" i="23" s="1"/>
  <c r="J60" i="23" s="1"/>
  <c r="R49" i="23"/>
  <c r="R52" i="23" s="1"/>
  <c r="R54" i="23" s="1"/>
  <c r="R57" i="23" s="1"/>
  <c r="R60" i="23" s="1"/>
  <c r="AA49" i="22"/>
  <c r="AA52" i="22" s="1"/>
  <c r="AA54" i="22" s="1"/>
  <c r="AA57" i="22" s="1"/>
  <c r="AA60" i="22" s="1"/>
  <c r="Z49" i="23"/>
  <c r="Z49" i="22"/>
  <c r="Z49" i="20"/>
  <c r="X52" i="20"/>
  <c r="X54" i="22"/>
  <c r="X49" i="21"/>
  <c r="Z33" i="21"/>
  <c r="X52" i="23"/>
  <c r="I49" i="19"/>
  <c r="I52" i="19" s="1"/>
  <c r="I54" i="19" s="1"/>
  <c r="I57" i="19" s="1"/>
  <c r="I60" i="19" s="1"/>
  <c r="Q49" i="19"/>
  <c r="Q52" i="19" s="1"/>
  <c r="Q54" i="19" s="1"/>
  <c r="Q57" i="19" s="1"/>
  <c r="Q60" i="19" s="1"/>
  <c r="Y49" i="19"/>
  <c r="Z48" i="19"/>
  <c r="X52" i="15"/>
  <c r="Z49" i="15"/>
  <c r="X49" i="18"/>
  <c r="Z33" i="18"/>
  <c r="X52" i="16"/>
  <c r="X52" i="10"/>
  <c r="Z33" i="20"/>
  <c r="Y49" i="17"/>
  <c r="Y52" i="17" s="1"/>
  <c r="Y54" i="17" s="1"/>
  <c r="Y57" i="17" s="1"/>
  <c r="Y60" i="17" s="1"/>
  <c r="Z33" i="17"/>
  <c r="Y49" i="16"/>
  <c r="Y52" i="16" s="1"/>
  <c r="Y54" i="16" s="1"/>
  <c r="Y57" i="16" s="1"/>
  <c r="Y60" i="16" s="1"/>
  <c r="Z48" i="16"/>
  <c r="Z33" i="22"/>
  <c r="D49" i="16"/>
  <c r="D52" i="16" s="1"/>
  <c r="D54" i="16" s="1"/>
  <c r="D57" i="16" s="1"/>
  <c r="D60" i="16" s="1"/>
  <c r="L49" i="16"/>
  <c r="L52" i="16" s="1"/>
  <c r="L54" i="16" s="1"/>
  <c r="L57" i="16" s="1"/>
  <c r="L60" i="16" s="1"/>
  <c r="T49" i="16"/>
  <c r="T52" i="16" s="1"/>
  <c r="T54" i="16" s="1"/>
  <c r="T57" i="16" s="1"/>
  <c r="T60" i="16" s="1"/>
  <c r="F49" i="19"/>
  <c r="F52" i="19" s="1"/>
  <c r="F54" i="19" s="1"/>
  <c r="F57" i="19" s="1"/>
  <c r="F60" i="19" s="1"/>
  <c r="N49" i="19"/>
  <c r="N52" i="19" s="1"/>
  <c r="N54" i="19" s="1"/>
  <c r="N57" i="19" s="1"/>
  <c r="N60" i="19" s="1"/>
  <c r="V49" i="19"/>
  <c r="V52" i="19" s="1"/>
  <c r="V54" i="19" s="1"/>
  <c r="V57" i="19" s="1"/>
  <c r="V60" i="19" s="1"/>
  <c r="X54" i="19"/>
  <c r="X54" i="17"/>
  <c r="X49" i="13"/>
  <c r="Z33" i="13"/>
  <c r="Z49" i="12"/>
  <c r="X52" i="12"/>
  <c r="Z52" i="14"/>
  <c r="Z33" i="15"/>
  <c r="X54" i="14"/>
  <c r="C49" i="10"/>
  <c r="C52" i="10" s="1"/>
  <c r="C54" i="10" s="1"/>
  <c r="C57" i="10" s="1"/>
  <c r="C60" i="10" s="1"/>
  <c r="K49" i="10"/>
  <c r="K52" i="10" s="1"/>
  <c r="K54" i="10" s="1"/>
  <c r="K57" i="10" s="1"/>
  <c r="K60" i="10" s="1"/>
  <c r="S49" i="10"/>
  <c r="S52" i="10" s="1"/>
  <c r="S54" i="10" s="1"/>
  <c r="S57" i="10" s="1"/>
  <c r="S60" i="10" s="1"/>
  <c r="J49" i="11"/>
  <c r="J52" i="11" s="1"/>
  <c r="J54" i="11" s="1"/>
  <c r="J57" i="11" s="1"/>
  <c r="J60" i="11" s="1"/>
  <c r="R49" i="11"/>
  <c r="R52" i="11" s="1"/>
  <c r="R54" i="11" s="1"/>
  <c r="R57" i="11" s="1"/>
  <c r="R60" i="11" s="1"/>
  <c r="X49" i="9"/>
  <c r="Z33" i="9"/>
  <c r="Z52" i="8"/>
  <c r="Z49" i="8"/>
  <c r="Z49" i="7"/>
  <c r="X52" i="7"/>
  <c r="Z33" i="12"/>
  <c r="X54" i="8"/>
  <c r="I49" i="10"/>
  <c r="I52" i="10" s="1"/>
  <c r="I54" i="10" s="1"/>
  <c r="I57" i="10" s="1"/>
  <c r="I60" i="10" s="1"/>
  <c r="Q49" i="10"/>
  <c r="Q52" i="10" s="1"/>
  <c r="Q54" i="10" s="1"/>
  <c r="Q57" i="10" s="1"/>
  <c r="Q60" i="10" s="1"/>
  <c r="Y49" i="10"/>
  <c r="Y52" i="10" s="1"/>
  <c r="Y54" i="10" s="1"/>
  <c r="Y57" i="10" s="1"/>
  <c r="Y60" i="10" s="1"/>
  <c r="Z48" i="10"/>
  <c r="Z33" i="8"/>
  <c r="I49" i="5"/>
  <c r="I52" i="5" s="1"/>
  <c r="I54" i="5" s="1"/>
  <c r="I57" i="5" s="1"/>
  <c r="I60" i="5" s="1"/>
  <c r="Q49" i="5"/>
  <c r="Q52" i="5" s="1"/>
  <c r="Q54" i="5" s="1"/>
  <c r="Q57" i="5" s="1"/>
  <c r="Q60" i="5" s="1"/>
  <c r="Y49" i="5"/>
  <c r="Y52" i="5" s="1"/>
  <c r="Y54" i="5" s="1"/>
  <c r="Y57" i="5" s="1"/>
  <c r="Y60" i="5" s="1"/>
  <c r="Z48" i="5"/>
  <c r="X52" i="5"/>
  <c r="X49" i="6"/>
  <c r="Z33" i="6"/>
  <c r="Z49" i="3"/>
  <c r="X52" i="3"/>
  <c r="Z49" i="4"/>
  <c r="X52" i="4"/>
  <c r="X49" i="2"/>
  <c r="Z33" i="3"/>
  <c r="Z33" i="4"/>
  <c r="Z49" i="10" l="1"/>
  <c r="Z52" i="1"/>
  <c r="Z49" i="17"/>
  <c r="Z49" i="5"/>
  <c r="Z52" i="17"/>
  <c r="Z49" i="6"/>
  <c r="X52" i="6"/>
  <c r="Z54" i="14"/>
  <c r="X57" i="14"/>
  <c r="X57" i="19"/>
  <c r="X54" i="16"/>
  <c r="Z52" i="16"/>
  <c r="Z52" i="20"/>
  <c r="X54" i="20"/>
  <c r="X54" i="11"/>
  <c r="Z52" i="11"/>
  <c r="Z49" i="9"/>
  <c r="X52" i="9"/>
  <c r="Z54" i="17"/>
  <c r="X57" i="17"/>
  <c r="X54" i="15"/>
  <c r="Z52" i="15"/>
  <c r="Y52" i="19"/>
  <c r="Z49" i="19"/>
  <c r="Z52" i="4"/>
  <c r="X54" i="4"/>
  <c r="Z49" i="2"/>
  <c r="X52" i="2"/>
  <c r="Z52" i="23"/>
  <c r="X54" i="23"/>
  <c r="Z54" i="22"/>
  <c r="X57" i="22"/>
  <c r="Z54" i="8"/>
  <c r="X57" i="8"/>
  <c r="Z52" i="12"/>
  <c r="X54" i="12"/>
  <c r="X54" i="7"/>
  <c r="Z52" i="7"/>
  <c r="Z49" i="18"/>
  <c r="X52" i="18"/>
  <c r="Z52" i="5"/>
  <c r="X54" i="5"/>
  <c r="Z52" i="3"/>
  <c r="X54" i="3"/>
  <c r="Z49" i="13"/>
  <c r="X52" i="13"/>
  <c r="Z52" i="10"/>
  <c r="X54" i="10"/>
  <c r="Z49" i="21"/>
  <c r="X52" i="21"/>
  <c r="Z57" i="1"/>
  <c r="X60" i="1"/>
  <c r="Z60" i="1" s="1"/>
  <c r="X57" i="12" l="1"/>
  <c r="Z54" i="12"/>
  <c r="Z54" i="16"/>
  <c r="X57" i="16"/>
  <c r="Z57" i="8"/>
  <c r="X60" i="8"/>
  <c r="Z60" i="8" s="1"/>
  <c r="Z54" i="3"/>
  <c r="X57" i="3"/>
  <c r="Z52" i="2"/>
  <c r="X54" i="2"/>
  <c r="Z54" i="4"/>
  <c r="X57" i="4"/>
  <c r="X57" i="11"/>
  <c r="Z54" i="11"/>
  <c r="Z57" i="17"/>
  <c r="X60" i="17"/>
  <c r="Z60" i="17" s="1"/>
  <c r="X54" i="21"/>
  <c r="Z52" i="21"/>
  <c r="X60" i="19"/>
  <c r="Z54" i="5"/>
  <c r="X57" i="5"/>
  <c r="Z52" i="9"/>
  <c r="X54" i="9"/>
  <c r="Z54" i="10"/>
  <c r="X57" i="10"/>
  <c r="Z52" i="18"/>
  <c r="X54" i="18"/>
  <c r="X60" i="22"/>
  <c r="Z60" i="22" s="1"/>
  <c r="Z57" i="22"/>
  <c r="X60" i="14"/>
  <c r="Z60" i="14" s="1"/>
  <c r="Z57" i="14"/>
  <c r="Y54" i="19"/>
  <c r="Z52" i="19"/>
  <c r="X54" i="13"/>
  <c r="Z52" i="13"/>
  <c r="X57" i="23"/>
  <c r="Z54" i="23"/>
  <c r="X57" i="20"/>
  <c r="Z54" i="20"/>
  <c r="X54" i="6"/>
  <c r="Z52" i="6"/>
  <c r="X57" i="7"/>
  <c r="Z54" i="7"/>
  <c r="X57" i="15"/>
  <c r="Z54" i="15"/>
  <c r="Z57" i="3" l="1"/>
  <c r="X60" i="3"/>
  <c r="Z60" i="3" s="1"/>
  <c r="Z54" i="9"/>
  <c r="X57" i="9"/>
  <c r="Z57" i="20"/>
  <c r="X60" i="20"/>
  <c r="Z60" i="20" s="1"/>
  <c r="X60" i="5"/>
  <c r="Z60" i="5" s="1"/>
  <c r="Z57" i="5"/>
  <c r="Z57" i="15"/>
  <c r="X60" i="15"/>
  <c r="Z60" i="15" s="1"/>
  <c r="Z57" i="23"/>
  <c r="X60" i="23"/>
  <c r="Z60" i="23" s="1"/>
  <c r="Z57" i="11"/>
  <c r="X60" i="11"/>
  <c r="Z60" i="11" s="1"/>
  <c r="Z54" i="18"/>
  <c r="X57" i="18"/>
  <c r="Z57" i="4"/>
  <c r="X60" i="4"/>
  <c r="Z60" i="4" s="1"/>
  <c r="Z57" i="16"/>
  <c r="X60" i="16"/>
  <c r="Z60" i="16" s="1"/>
  <c r="X60" i="7"/>
  <c r="Z60" i="7" s="1"/>
  <c r="Z57" i="7"/>
  <c r="Z54" i="13"/>
  <c r="X57" i="13"/>
  <c r="X60" i="10"/>
  <c r="Z60" i="10" s="1"/>
  <c r="Z57" i="10"/>
  <c r="Z54" i="2"/>
  <c r="X57" i="2"/>
  <c r="X57" i="6"/>
  <c r="Z54" i="6"/>
  <c r="Y57" i="19"/>
  <c r="Z54" i="19"/>
  <c r="Z54" i="21"/>
  <c r="X57" i="21"/>
  <c r="X60" i="12"/>
  <c r="Z60" i="12" s="1"/>
  <c r="Z57" i="12"/>
  <c r="Z57" i="13" l="1"/>
  <c r="X60" i="13"/>
  <c r="Z60" i="13" s="1"/>
  <c r="Z57" i="18"/>
  <c r="X60" i="18"/>
  <c r="Z60" i="18" s="1"/>
  <c r="Z57" i="6"/>
  <c r="X60" i="6"/>
  <c r="Z60" i="6" s="1"/>
  <c r="Z57" i="2"/>
  <c r="X60" i="2"/>
  <c r="Z60" i="2" s="1"/>
  <c r="Y60" i="19"/>
  <c r="Z60" i="19" s="1"/>
  <c r="Z57" i="19"/>
  <c r="Z57" i="9"/>
  <c r="X60" i="9"/>
  <c r="Z60" i="9" s="1"/>
  <c r="Z57" i="21"/>
  <c r="X60" i="21"/>
  <c r="Z60" i="21" s="1"/>
</calcChain>
</file>

<file path=xl/sharedStrings.xml><?xml version="1.0" encoding="utf-8"?>
<sst xmlns="http://schemas.openxmlformats.org/spreadsheetml/2006/main" count="3381" uniqueCount="109">
  <si>
    <t>North West: Moretele (NW371) - Table C4 Quarterly Budgeted Financial Performance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</si>
  <si>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</si>
  <si>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</si>
  <si>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</si>
  <si>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</si>
  <si>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</si>
  <si>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</si>
  <si>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</si>
  <si>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</si>
  <si>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</si>
  <si>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</si>
  <si>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</si>
  <si>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</si>
  <si>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</si>
  <si>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</si>
  <si>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</si>
  <si>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</si>
  <si>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</si>
  <si>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</si>
  <si>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</si>
  <si>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</si>
  <si>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</si>
  <si>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</si>
  <si>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</si>
  <si>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</si>
  <si>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</si>
  <si>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</si>
  <si>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</si>
  <si>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</si>
  <si>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</si>
  <si>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</si>
  <si>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</si>
  <si>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</si>
  <si>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</si>
  <si>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</si>
  <si>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</si>
  <si>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</si>
  <si>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</si>
  <si>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</si>
  <si>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</si>
  <si>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</si>
  <si>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</si>
  <si>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</si>
  <si>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</si>
  <si>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</si>
  <si>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</si>
  <si>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</si>
  <si>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</si>
  <si>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</si>
  <si>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</si>
  <si>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</si>
  <si>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</si>
  <si>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</si>
  <si>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</si>
  <si>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</si>
  <si>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</si>
  <si>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</si>
  <si>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</si>
  <si>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</si>
  <si>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</si>
  <si>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</si>
  <si>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</si>
  <si>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</si>
  <si>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</si>
  <si>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</si>
  <si>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</si>
  <si>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</si>
  <si>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</si>
  <si>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</si>
  <si>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</si>
  <si>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</si>
  <si>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</si>
  <si>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</si>
  <si>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</si>
  <si>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</si>
  <si>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</si>
  <si>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</si>
  <si>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</si>
  <si>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</si>
  <si>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</si>
  <si>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</si>
  <si>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</si>
  <si>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</si>
  <si>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</si>
  <si>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</si>
  <si>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</si>
  <si>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 West: Madibeng (NW372) - Table C4 Quarterly Budgeted Financial Performance ( Waste management                                   ) for 4th Quarter ended 30 June 2025 (Figures Finalised as at 2025/08/08)</t>
  </si>
  <si>
    <t>North West: Rustenburg (NW373) - Table C4 Quarterly Budgeted Financial Performance ( Waste management                                   ) for 4th Quarter ended 30 June 2025 (Figures Finalised as at 2025/08/08)</t>
  </si>
  <si>
    <t>North West: Kgetlengrivier (NW374) - Table C4 Quarterly Budgeted Financial Performance ( Waste management                                   ) for 4th Quarter ended 30 June 2025 (Figures Finalised as at 2025/08/08)</t>
  </si>
  <si>
    <t>North West: Moses Kotane (NW375) - Table C4 Quarterly Budgeted Financial Performance ( Waste management                                   ) for 4th Quarter ended 30 June 2025 (Figures Finalised as at 2025/08/08)</t>
  </si>
  <si>
    <t>North West: Bojanala Platinum (DC37) - Table C4 Quarterly Budgeted Financial Performance ( Waste management                                   ) for 4th Quarter ended 30 June 2025 (Figures Finalised as at 2025/08/08)</t>
  </si>
  <si>
    <t>North West: Ratlou (NW381) - Table C4 Quarterly Budgeted Financial Performance ( Waste management                                   ) for 4th Quarter ended 30 June 2025 (Figures Finalised as at 2025/08/08)</t>
  </si>
  <si>
    <t>North West: Tswaing (NW382) - Table C4 Quarterly Budgeted Financial Performance ( Waste management                                   ) for 4th Quarter ended 30 June 2025 (Figures Finalised as at 2025/08/08)</t>
  </si>
  <si>
    <t>North West: Mafikeng (NW383) - Table C4 Quarterly Budgeted Financial Performance ( Waste management                                   ) for 4th Quarter ended 30 June 2025 (Figures Finalised as at 2025/08/08)</t>
  </si>
  <si>
    <t>North West: Ditsobotla (NW384) - Table C4 Quarterly Budgeted Financial Performance ( Waste management                                   ) for 4th Quarter ended 30 June 2025 (Figures Finalised as at 2025/08/08)</t>
  </si>
  <si>
    <t>North West: Ramotshere Moiloa (NW385) - Table C4 Quarterly Budgeted Financial Performance ( Waste management                                   ) for 4th Quarter ended 30 June 2025 (Figures Finalised as at 2025/08/08)</t>
  </si>
  <si>
    <t>North West: Ngaka Modiri Molema (DC38) - Table C4 Quarterly Budgeted Financial Performance ( Waste management                                   ) for 4th Quarter ended 30 June 2025 (Figures Finalised as at 2025/08/08)</t>
  </si>
  <si>
    <t>North West: Naledi (NW) (NW392) - Table C4 Quarterly Budgeted Financial Performance ( Waste management                                   ) for 4th Quarter ended 30 June 2025 (Figures Finalised as at 2025/08/08)</t>
  </si>
  <si>
    <t>North West: Mamusa (NW393) - Table C4 Quarterly Budgeted Financial Performance ( Waste management                                   ) for 4th Quarter ended 30 June 2025 (Figures Finalised as at 2025/08/08)</t>
  </si>
  <si>
    <t>North West: Greater Taung (NW394) - Table C4 Quarterly Budgeted Financial Performance ( Waste management                                   ) for 4th Quarter ended 30 June 2025 (Figures Finalised as at 2025/08/08)</t>
  </si>
  <si>
    <t>North West: Lekwa-Teemane (NW396) - Table C4 Quarterly Budgeted Financial Performance ( Waste management                                   ) for 4th Quarter ended 30 June 2025 (Figures Finalised as at 2025/08/08)</t>
  </si>
  <si>
    <t>North West: Kagisano-Molopo (NW397) - Table C4 Quarterly Budgeted Financial Performance ( Waste management                                   ) for 4th Quarter ended 30 June 2025 (Figures Finalised as at 2025/08/08)</t>
  </si>
  <si>
    <t>North West: Dr Ruth Segomotsi Mompati (DC39) - Table C4 Quarterly Budgeted Financial Performance ( Waste management                                   ) for 4th Quarter ended 30 June 2025 (Figures Finalised as at 2025/08/08)</t>
  </si>
  <si>
    <t>North West: City of Matlosana (NW403) - Table C4 Quarterly Budgeted Financial Performance ( Waste management                                   ) for 4th Quarter ended 30 June 2025 (Figures Finalised as at 2025/08/08)</t>
  </si>
  <si>
    <t>North West: Maquassi Hills (NW404) - Table C4 Quarterly Budgeted Financial Performance ( Waste management                                   ) for 4th Quarter ended 30 June 2025 (Figures Finalised as at 2025/08/08)</t>
  </si>
  <si>
    <t>North West: J B Marks (NW405) - Table C4 Quarterly Budgeted Financial Performance ( Waste management                                   ) for 4th Quarter ended 30 June 2025 (Figures Finalised as at 2025/08/08)</t>
  </si>
  <si>
    <t>North West: Dr Kenneth Kaunda (DC40) - Table C4 Quarterly Budgeted Financial Performance ( Waste management                                   ) for 4th Quarter ended 30 June 2025 (Figures Finalised as at 2025/08/08)</t>
  </si>
  <si>
    <t>Summary - Table C4 Quarterly Budgeted Financial Performance ( Waste management                                   ) for 4th Quarter ended 30 June 2025 (Figures Finalised as at 2025/08/08)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</si>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</sst>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690886195</v>
      </c>
      <c r="D9" s="20">
        <v>45713856</v>
      </c>
      <c r="E9" s="21">
        <v>740852851</v>
      </c>
      <c r="F9" s="22">
        <v>748365739</v>
      </c>
      <c r="G9" s="22">
        <v>59345881</v>
      </c>
      <c r="H9" s="22">
        <v>60954764</v>
      </c>
      <c r="I9" s="22">
        <v>62263107</v>
      </c>
      <c r="J9" s="22">
        <v>182563752</v>
      </c>
      <c r="K9" s="22">
        <v>62471151</v>
      </c>
      <c r="L9" s="22">
        <v>62001389</v>
      </c>
      <c r="M9" s="22">
        <v>61946837</v>
      </c>
      <c r="N9" s="22">
        <v>186419377</v>
      </c>
      <c r="O9" s="22">
        <v>62095883</v>
      </c>
      <c r="P9" s="22">
        <v>59785189</v>
      </c>
      <c r="Q9" s="22">
        <v>59798837</v>
      </c>
      <c r="R9" s="22">
        <v>181679909</v>
      </c>
      <c r="S9" s="22">
        <v>60286529</v>
      </c>
      <c r="T9" s="22">
        <v>57514834</v>
      </c>
      <c r="U9" s="22">
        <v>19813627</v>
      </c>
      <c r="V9" s="22">
        <v>137614990</v>
      </c>
      <c r="W9" s="22">
        <v>688278028</v>
      </c>
      <c r="X9" s="22">
        <v>748365741</v>
      </c>
      <c r="Y9" s="22">
        <v>-60087713</v>
      </c>
      <c r="Z9" s="23">
        <v>-8.0291907697041403</v>
      </c>
      <c r="AA9" s="20">
        <v>748365739</v>
      </c>
    </row>
    <row r="10" spans="1:27" x14ac:dyDescent="0.25">
      <c r="A10" s="19" t="s">
        <v>38</v>
      </c>
      <c r="B10" s="15" t="s">
        <v>32</v>
      </c>
      <c r="C10" s="20">
        <v>601371</v>
      </c>
      <c r="D10" s="20"/>
      <c r="E10" s="21">
        <v>1365754</v>
      </c>
      <c r="F10" s="22">
        <v>1365754</v>
      </c>
      <c r="G10" s="22">
        <v>193014</v>
      </c>
      <c r="H10" s="22">
        <v>66293</v>
      </c>
      <c r="I10" s="22">
        <v>48847</v>
      </c>
      <c r="J10" s="22">
        <v>308154</v>
      </c>
      <c r="K10" s="22">
        <v>57727</v>
      </c>
      <c r="L10" s="22">
        <v>52957</v>
      </c>
      <c r="M10" s="22">
        <v>12343</v>
      </c>
      <c r="N10" s="22">
        <v>123027</v>
      </c>
      <c r="O10" s="22">
        <v>33437</v>
      </c>
      <c r="P10" s="22">
        <v>47662</v>
      </c>
      <c r="Q10" s="22">
        <v>27899</v>
      </c>
      <c r="R10" s="22">
        <v>108998</v>
      </c>
      <c r="S10" s="22">
        <v>31686</v>
      </c>
      <c r="T10" s="22">
        <v>39829</v>
      </c>
      <c r="U10" s="22">
        <v>11029</v>
      </c>
      <c r="V10" s="22">
        <v>82544</v>
      </c>
      <c r="W10" s="22">
        <v>622723</v>
      </c>
      <c r="X10" s="22">
        <v>1365754</v>
      </c>
      <c r="Y10" s="22">
        <v>-743031</v>
      </c>
      <c r="Z10" s="23">
        <v>-54.404453510661511</v>
      </c>
      <c r="AA10" s="20">
        <v>1365754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214550696</v>
      </c>
      <c r="D13" s="20"/>
      <c r="E13" s="21">
        <v>259359174</v>
      </c>
      <c r="F13" s="22">
        <v>304852894</v>
      </c>
      <c r="G13" s="22">
        <v>17882129</v>
      </c>
      <c r="H13" s="22">
        <v>17632305</v>
      </c>
      <c r="I13" s="22">
        <v>18452456</v>
      </c>
      <c r="J13" s="22">
        <v>53966890</v>
      </c>
      <c r="K13" s="22">
        <v>26775455</v>
      </c>
      <c r="L13" s="22">
        <v>28300806</v>
      </c>
      <c r="M13" s="22">
        <v>28286900</v>
      </c>
      <c r="N13" s="22">
        <v>83363161</v>
      </c>
      <c r="O13" s="22">
        <v>28170320</v>
      </c>
      <c r="P13" s="22">
        <v>25142801</v>
      </c>
      <c r="Q13" s="22">
        <v>27878987</v>
      </c>
      <c r="R13" s="22">
        <v>81192108</v>
      </c>
      <c r="S13" s="22">
        <v>28702956</v>
      </c>
      <c r="T13" s="22">
        <v>30631082</v>
      </c>
      <c r="U13" s="22">
        <v>14314694</v>
      </c>
      <c r="V13" s="22">
        <v>73648732</v>
      </c>
      <c r="W13" s="22">
        <v>292170891</v>
      </c>
      <c r="X13" s="22">
        <v>304852891</v>
      </c>
      <c r="Y13" s="22">
        <v>-12682000</v>
      </c>
      <c r="Z13" s="23">
        <v>-4.1600392761241682</v>
      </c>
      <c r="AA13" s="20">
        <v>304852894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980</v>
      </c>
      <c r="Q17" s="22"/>
      <c r="R17" s="22">
        <v>980</v>
      </c>
      <c r="S17" s="22"/>
      <c r="T17" s="22"/>
      <c r="U17" s="22"/>
      <c r="V17" s="22"/>
      <c r="W17" s="22">
        <v>980</v>
      </c>
      <c r="X17" s="22">
        <v>79344</v>
      </c>
      <c r="Y17" s="22">
        <v>-78364</v>
      </c>
      <c r="Z17" s="23">
        <v>-98.764871949989924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161291148</v>
      </c>
      <c r="D26" s="20"/>
      <c r="E26" s="21">
        <v>296785957</v>
      </c>
      <c r="F26" s="22">
        <v>296605957</v>
      </c>
      <c r="G26" s="22"/>
      <c r="H26" s="22">
        <v>75414834</v>
      </c>
      <c r="I26" s="22"/>
      <c r="J26" s="22">
        <v>75414834</v>
      </c>
      <c r="K26" s="22"/>
      <c r="L26" s="22">
        <v>916090</v>
      </c>
      <c r="M26" s="22">
        <v>5634143</v>
      </c>
      <c r="N26" s="22">
        <v>6550233</v>
      </c>
      <c r="O26" s="22">
        <v>301000</v>
      </c>
      <c r="P26" s="22"/>
      <c r="Q26" s="22">
        <v>96814645</v>
      </c>
      <c r="R26" s="22">
        <v>97115645</v>
      </c>
      <c r="S26" s="22">
        <v>45249058</v>
      </c>
      <c r="T26" s="22">
        <v>10</v>
      </c>
      <c r="U26" s="22">
        <v>1334010</v>
      </c>
      <c r="V26" s="22">
        <v>46583078</v>
      </c>
      <c r="W26" s="22">
        <v>225663790</v>
      </c>
      <c r="X26" s="22">
        <v>296605956</v>
      </c>
      <c r="Y26" s="22">
        <v>-70942166</v>
      </c>
      <c r="Z26" s="23">
        <v>-23.917984303727199</v>
      </c>
      <c r="AA26" s="20">
        <v>296605957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70</v>
      </c>
      <c r="I29" s="22">
        <v>140</v>
      </c>
      <c r="J29" s="22">
        <v>210</v>
      </c>
      <c r="K29" s="22">
        <v>140</v>
      </c>
      <c r="L29" s="22">
        <v>140</v>
      </c>
      <c r="M29" s="22">
        <v>140</v>
      </c>
      <c r="N29" s="22">
        <v>420</v>
      </c>
      <c r="O29" s="22">
        <v>140</v>
      </c>
      <c r="P29" s="22"/>
      <c r="Q29" s="22">
        <v>210</v>
      </c>
      <c r="R29" s="22">
        <v>350</v>
      </c>
      <c r="S29" s="22">
        <v>280</v>
      </c>
      <c r="T29" s="22">
        <v>280</v>
      </c>
      <c r="U29" s="22">
        <v>280</v>
      </c>
      <c r="V29" s="22">
        <v>840</v>
      </c>
      <c r="W29" s="22">
        <v>1820</v>
      </c>
      <c r="X29" s="22"/>
      <c r="Y29" s="22">
        <v>1820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1331393</v>
      </c>
      <c r="D30" s="20"/>
      <c r="E30" s="21">
        <v>4783949</v>
      </c>
      <c r="F30" s="22">
        <v>-4783949</v>
      </c>
      <c r="G30" s="22">
        <v>4483</v>
      </c>
      <c r="H30" s="22">
        <v>69046</v>
      </c>
      <c r="I30" s="22">
        <v>35713</v>
      </c>
      <c r="J30" s="22">
        <v>109242</v>
      </c>
      <c r="K30" s="22">
        <v>81187</v>
      </c>
      <c r="L30" s="22">
        <v>4212</v>
      </c>
      <c r="M30" s="22">
        <v>32448</v>
      </c>
      <c r="N30" s="22">
        <v>117847</v>
      </c>
      <c r="O30" s="22">
        <v>31278</v>
      </c>
      <c r="P30" s="22">
        <v>37279</v>
      </c>
      <c r="Q30" s="22">
        <v>12548</v>
      </c>
      <c r="R30" s="22">
        <v>81105</v>
      </c>
      <c r="S30" s="22">
        <v>19743</v>
      </c>
      <c r="T30" s="22">
        <v>31339</v>
      </c>
      <c r="U30" s="22">
        <v>19734</v>
      </c>
      <c r="V30" s="22">
        <v>70816</v>
      </c>
      <c r="W30" s="22">
        <v>379010</v>
      </c>
      <c r="X30" s="22">
        <v>-4783949</v>
      </c>
      <c r="Y30" s="22">
        <v>5162959</v>
      </c>
      <c r="Z30" s="23">
        <v>-107.92253429123096</v>
      </c>
      <c r="AA30" s="20">
        <v>-4783949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1068663984</v>
      </c>
      <c r="D33" s="29">
        <f t="shared" ref="D33:Y33" si="0">SUM(D6:D32)</f>
        <v>45713856</v>
      </c>
      <c r="E33" s="30">
        <f t="shared" si="0"/>
        <v>1303227029</v>
      </c>
      <c r="F33" s="31">
        <f t="shared" si="0"/>
        <v>1346485739</v>
      </c>
      <c r="G33" s="31">
        <f t="shared" si="0"/>
        <v>77425507</v>
      </c>
      <c r="H33" s="31">
        <f t="shared" si="0"/>
        <v>154137312</v>
      </c>
      <c r="I33" s="31">
        <f t="shared" si="0"/>
        <v>80800263</v>
      </c>
      <c r="J33" s="31">
        <f t="shared" si="0"/>
        <v>312363082</v>
      </c>
      <c r="K33" s="31">
        <f t="shared" si="0"/>
        <v>89385660</v>
      </c>
      <c r="L33" s="31">
        <f t="shared" si="0"/>
        <v>91275594</v>
      </c>
      <c r="M33" s="31">
        <f t="shared" si="0"/>
        <v>95912811</v>
      </c>
      <c r="N33" s="31">
        <f t="shared" si="0"/>
        <v>276574065</v>
      </c>
      <c r="O33" s="31">
        <f t="shared" si="0"/>
        <v>90632058</v>
      </c>
      <c r="P33" s="31">
        <f t="shared" si="0"/>
        <v>85013911</v>
      </c>
      <c r="Q33" s="31">
        <f t="shared" si="0"/>
        <v>184533126</v>
      </c>
      <c r="R33" s="31">
        <f t="shared" si="0"/>
        <v>360179095</v>
      </c>
      <c r="S33" s="31">
        <f t="shared" si="0"/>
        <v>134290252</v>
      </c>
      <c r="T33" s="31">
        <f t="shared" si="0"/>
        <v>88217374</v>
      </c>
      <c r="U33" s="31">
        <f t="shared" si="0"/>
        <v>35493374</v>
      </c>
      <c r="V33" s="31">
        <f t="shared" si="0"/>
        <v>258001000</v>
      </c>
      <c r="W33" s="31">
        <f t="shared" si="0"/>
        <v>1207117242</v>
      </c>
      <c r="X33" s="31">
        <f t="shared" si="0"/>
        <v>1346485737</v>
      </c>
      <c r="Y33" s="31">
        <f t="shared" si="0"/>
        <v>-139368495</v>
      </c>
      <c r="Z33" s="32">
        <f>+IF(X33&lt;&gt;0,+(Y33/X33)*100,0)</f>
        <v>-10.350536301299121</v>
      </c>
      <c r="AA33" s="29">
        <f>SUM(AA6:AA32)</f>
        <v>1346485739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343322258</v>
      </c>
      <c r="D35" s="20">
        <v>33807179</v>
      </c>
      <c r="E35" s="21">
        <v>371282489</v>
      </c>
      <c r="F35" s="22">
        <v>410812724</v>
      </c>
      <c r="G35" s="22">
        <v>24172734</v>
      </c>
      <c r="H35" s="22">
        <v>23229450</v>
      </c>
      <c r="I35" s="22">
        <v>38058663</v>
      </c>
      <c r="J35" s="22">
        <v>85460847</v>
      </c>
      <c r="K35" s="22">
        <v>33094779</v>
      </c>
      <c r="L35" s="22">
        <v>33352661</v>
      </c>
      <c r="M35" s="22">
        <v>32679908</v>
      </c>
      <c r="N35" s="22">
        <v>99127348</v>
      </c>
      <c r="O35" s="22">
        <v>29706156</v>
      </c>
      <c r="P35" s="22">
        <v>22616448</v>
      </c>
      <c r="Q35" s="22">
        <v>25287577</v>
      </c>
      <c r="R35" s="22">
        <v>77610181</v>
      </c>
      <c r="S35" s="22">
        <v>27654825</v>
      </c>
      <c r="T35" s="22">
        <v>30008021</v>
      </c>
      <c r="U35" s="22">
        <v>24793043</v>
      </c>
      <c r="V35" s="22">
        <v>82455889</v>
      </c>
      <c r="W35" s="22">
        <v>344654265</v>
      </c>
      <c r="X35" s="22">
        <v>410812717</v>
      </c>
      <c r="Y35" s="22">
        <v>-66158452</v>
      </c>
      <c r="Z35" s="23">
        <v>-16.104285301372499</v>
      </c>
      <c r="AA35" s="20">
        <v>410812724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7132510</v>
      </c>
      <c r="D38" s="20">
        <v>5493638</v>
      </c>
      <c r="E38" s="21">
        <v>14340338</v>
      </c>
      <c r="F38" s="22">
        <v>13507448</v>
      </c>
      <c r="G38" s="22">
        <v>169985</v>
      </c>
      <c r="H38" s="22">
        <v>258118</v>
      </c>
      <c r="I38" s="22">
        <v>548922</v>
      </c>
      <c r="J38" s="22">
        <v>977025</v>
      </c>
      <c r="K38" s="22">
        <v>782633</v>
      </c>
      <c r="L38" s="22">
        <v>-65163</v>
      </c>
      <c r="M38" s="22">
        <v>631090</v>
      </c>
      <c r="N38" s="22">
        <v>1348560</v>
      </c>
      <c r="O38" s="22">
        <v>516120</v>
      </c>
      <c r="P38" s="22">
        <v>562978</v>
      </c>
      <c r="Q38" s="22">
        <v>422266</v>
      </c>
      <c r="R38" s="22">
        <v>1501364</v>
      </c>
      <c r="S38" s="22">
        <v>825290</v>
      </c>
      <c r="T38" s="22">
        <v>406534</v>
      </c>
      <c r="U38" s="22">
        <v>2482502</v>
      </c>
      <c r="V38" s="22">
        <v>3714326</v>
      </c>
      <c r="W38" s="22">
        <v>7541275</v>
      </c>
      <c r="X38" s="22">
        <v>13507452</v>
      </c>
      <c r="Y38" s="22">
        <v>-5966177</v>
      </c>
      <c r="Z38" s="23">
        <v>-44.16952212748933</v>
      </c>
      <c r="AA38" s="20">
        <v>13507448</v>
      </c>
    </row>
    <row r="39" spans="1:27" x14ac:dyDescent="0.25">
      <c r="A39" s="19" t="s">
        <v>65</v>
      </c>
      <c r="B39" s="15" t="s">
        <v>32</v>
      </c>
      <c r="C39" s="20">
        <v>113013743</v>
      </c>
      <c r="D39" s="20"/>
      <c r="E39" s="21">
        <v>318593235</v>
      </c>
      <c r="F39" s="22">
        <v>241909764</v>
      </c>
      <c r="G39" s="22"/>
      <c r="H39" s="22"/>
      <c r="I39" s="22"/>
      <c r="J39" s="22"/>
      <c r="K39" s="22"/>
      <c r="L39" s="22"/>
      <c r="M39" s="22"/>
      <c r="N39" s="22"/>
      <c r="O39" s="22">
        <v>52374602</v>
      </c>
      <c r="P39" s="22">
        <v>6402083</v>
      </c>
      <c r="Q39" s="22">
        <v>16622508</v>
      </c>
      <c r="R39" s="22">
        <v>75399193</v>
      </c>
      <c r="S39" s="22">
        <v>6402083</v>
      </c>
      <c r="T39" s="22">
        <v>6402083</v>
      </c>
      <c r="U39" s="22"/>
      <c r="V39" s="22">
        <v>12804166</v>
      </c>
      <c r="W39" s="22">
        <v>88203359</v>
      </c>
      <c r="X39" s="22">
        <v>241909764</v>
      </c>
      <c r="Y39" s="22">
        <v>-153706405</v>
      </c>
      <c r="Z39" s="23">
        <v>-63.538735460053609</v>
      </c>
      <c r="AA39" s="20">
        <v>241909764</v>
      </c>
    </row>
    <row r="40" spans="1:27" x14ac:dyDescent="0.25">
      <c r="A40" s="19" t="s">
        <v>66</v>
      </c>
      <c r="B40" s="15" t="s">
        <v>32</v>
      </c>
      <c r="C40" s="20">
        <v>7007485</v>
      </c>
      <c r="D40" s="20"/>
      <c r="E40" s="21">
        <v>47932463</v>
      </c>
      <c r="F40" s="22">
        <v>49932463</v>
      </c>
      <c r="G40" s="22">
        <v>8024061</v>
      </c>
      <c r="H40" s="22">
        <v>8141581</v>
      </c>
      <c r="I40" s="22">
        <v>8082821</v>
      </c>
      <c r="J40" s="22">
        <v>24248463</v>
      </c>
      <c r="K40" s="22">
        <v>8083534</v>
      </c>
      <c r="L40" s="22">
        <v>8223739</v>
      </c>
      <c r="M40" s="22">
        <v>8228436</v>
      </c>
      <c r="N40" s="22">
        <v>24535709</v>
      </c>
      <c r="O40" s="22">
        <v>8228436</v>
      </c>
      <c r="P40" s="22">
        <v>8213700</v>
      </c>
      <c r="Q40" s="22">
        <v>8203582</v>
      </c>
      <c r="R40" s="22">
        <v>24645718</v>
      </c>
      <c r="S40" s="22">
        <v>8223739</v>
      </c>
      <c r="T40" s="22">
        <v>8685868</v>
      </c>
      <c r="U40" s="22">
        <v>9125274</v>
      </c>
      <c r="V40" s="22">
        <v>26034881</v>
      </c>
      <c r="W40" s="22">
        <v>99464771</v>
      </c>
      <c r="X40" s="22">
        <v>49932461</v>
      </c>
      <c r="Y40" s="22">
        <v>49532310</v>
      </c>
      <c r="Z40" s="23">
        <v>99.198615505852999</v>
      </c>
      <c r="AA40" s="20">
        <v>49932463</v>
      </c>
    </row>
    <row r="41" spans="1:27" x14ac:dyDescent="0.25">
      <c r="A41" s="19" t="s">
        <v>40</v>
      </c>
      <c r="B41" s="15" t="s">
        <v>32</v>
      </c>
      <c r="C41" s="20">
        <v>26521864</v>
      </c>
      <c r="D41" s="20"/>
      <c r="E41" s="21">
        <v>120460</v>
      </c>
      <c r="F41" s="22">
        <v>2620460</v>
      </c>
      <c r="G41" s="22"/>
      <c r="H41" s="22"/>
      <c r="I41" s="22"/>
      <c r="J41" s="22"/>
      <c r="K41" s="22"/>
      <c r="L41" s="22"/>
      <c r="M41" s="22">
        <v>11923383</v>
      </c>
      <c r="N41" s="22">
        <v>11923383</v>
      </c>
      <c r="O41" s="22"/>
      <c r="P41" s="22"/>
      <c r="Q41" s="22"/>
      <c r="R41" s="22"/>
      <c r="S41" s="22"/>
      <c r="T41" s="22"/>
      <c r="U41" s="22">
        <v>10825386</v>
      </c>
      <c r="V41" s="22">
        <v>10825386</v>
      </c>
      <c r="W41" s="22">
        <v>22748769</v>
      </c>
      <c r="X41" s="22">
        <v>2620460</v>
      </c>
      <c r="Y41" s="22">
        <v>20128309</v>
      </c>
      <c r="Z41" s="23">
        <v>768.12120772688763</v>
      </c>
      <c r="AA41" s="20">
        <v>2620460</v>
      </c>
    </row>
    <row r="42" spans="1:27" x14ac:dyDescent="0.25">
      <c r="A42" s="19" t="s">
        <v>67</v>
      </c>
      <c r="B42" s="15" t="s">
        <v>32</v>
      </c>
      <c r="C42" s="20">
        <v>208663249</v>
      </c>
      <c r="D42" s="20">
        <v>314300</v>
      </c>
      <c r="E42" s="21">
        <v>236047541</v>
      </c>
      <c r="F42" s="22">
        <v>245542291</v>
      </c>
      <c r="G42" s="22">
        <v>5994581</v>
      </c>
      <c r="H42" s="22">
        <v>13779565</v>
      </c>
      <c r="I42" s="22">
        <v>16599357</v>
      </c>
      <c r="J42" s="22">
        <v>36373503</v>
      </c>
      <c r="K42" s="22">
        <v>22120126</v>
      </c>
      <c r="L42" s="22">
        <v>14317686</v>
      </c>
      <c r="M42" s="22">
        <v>21616821</v>
      </c>
      <c r="N42" s="22">
        <v>58054633</v>
      </c>
      <c r="O42" s="22">
        <v>17001539</v>
      </c>
      <c r="P42" s="22">
        <v>14970078</v>
      </c>
      <c r="Q42" s="22">
        <v>14405477</v>
      </c>
      <c r="R42" s="22">
        <v>46377094</v>
      </c>
      <c r="S42" s="22">
        <v>16004307</v>
      </c>
      <c r="T42" s="22">
        <v>17973230</v>
      </c>
      <c r="U42" s="22">
        <v>17889130</v>
      </c>
      <c r="V42" s="22">
        <v>51866667</v>
      </c>
      <c r="W42" s="22">
        <v>192671897</v>
      </c>
      <c r="X42" s="22">
        <v>245542288</v>
      </c>
      <c r="Y42" s="22">
        <v>-52870391</v>
      </c>
      <c r="Z42" s="23">
        <v>-21.532091857024643</v>
      </c>
      <c r="AA42" s="20">
        <v>245542291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4795227</v>
      </c>
      <c r="F43" s="22">
        <v>4795227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4795227</v>
      </c>
      <c r="Y43" s="22">
        <v>-4795227</v>
      </c>
      <c r="Z43" s="23">
        <v>-100</v>
      </c>
      <c r="AA43" s="20">
        <v>4795227</v>
      </c>
    </row>
    <row r="44" spans="1:27" x14ac:dyDescent="0.25">
      <c r="A44" s="19" t="s">
        <v>69</v>
      </c>
      <c r="B44" s="15" t="s">
        <v>32</v>
      </c>
      <c r="C44" s="20">
        <v>123107295</v>
      </c>
      <c r="D44" s="20">
        <v>530761192</v>
      </c>
      <c r="E44" s="21">
        <v>1800000</v>
      </c>
      <c r="F44" s="22">
        <v>778494102</v>
      </c>
      <c r="G44" s="22"/>
      <c r="H44" s="22">
        <v>2633</v>
      </c>
      <c r="I44" s="22">
        <v>557982922</v>
      </c>
      <c r="J44" s="22">
        <v>557985555</v>
      </c>
      <c r="K44" s="22">
        <v>22793120</v>
      </c>
      <c r="L44" s="22">
        <v>-1071080</v>
      </c>
      <c r="M44" s="22">
        <v>5525</v>
      </c>
      <c r="N44" s="22">
        <v>21727565</v>
      </c>
      <c r="O44" s="22">
        <v>782571</v>
      </c>
      <c r="P44" s="22">
        <v>202185</v>
      </c>
      <c r="Q44" s="22">
        <v>-55368533</v>
      </c>
      <c r="R44" s="22">
        <v>-54383777</v>
      </c>
      <c r="S44" s="22">
        <v>827459</v>
      </c>
      <c r="T44" s="22">
        <v>1013934</v>
      </c>
      <c r="U44" s="22">
        <v>37803753</v>
      </c>
      <c r="V44" s="22">
        <v>39645146</v>
      </c>
      <c r="W44" s="22">
        <v>564974489</v>
      </c>
      <c r="X44" s="22">
        <v>778494102</v>
      </c>
      <c r="Y44" s="22">
        <v>-213519613</v>
      </c>
      <c r="Z44" s="23">
        <v>-27.427261484891762</v>
      </c>
      <c r="AA44" s="20">
        <v>778494102</v>
      </c>
    </row>
    <row r="45" spans="1:27" x14ac:dyDescent="0.25">
      <c r="A45" s="19" t="s">
        <v>70</v>
      </c>
      <c r="B45" s="15" t="s">
        <v>32</v>
      </c>
      <c r="C45" s="20">
        <v>27838151</v>
      </c>
      <c r="D45" s="20">
        <v>3067516</v>
      </c>
      <c r="E45" s="21">
        <v>29345905</v>
      </c>
      <c r="F45" s="22">
        <v>30411658</v>
      </c>
      <c r="G45" s="22">
        <v>676805</v>
      </c>
      <c r="H45" s="22">
        <v>2442174</v>
      </c>
      <c r="I45" s="22">
        <v>1572317</v>
      </c>
      <c r="J45" s="22">
        <v>4691296</v>
      </c>
      <c r="K45" s="22">
        <v>2157392</v>
      </c>
      <c r="L45" s="22">
        <v>1613571</v>
      </c>
      <c r="M45" s="22">
        <v>960343</v>
      </c>
      <c r="N45" s="22">
        <v>4731306</v>
      </c>
      <c r="O45" s="22">
        <v>432100</v>
      </c>
      <c r="P45" s="22">
        <v>948706</v>
      </c>
      <c r="Q45" s="22">
        <v>961432</v>
      </c>
      <c r="R45" s="22">
        <v>2342238</v>
      </c>
      <c r="S45" s="22">
        <v>2166693</v>
      </c>
      <c r="T45" s="22">
        <v>1905104</v>
      </c>
      <c r="U45" s="22">
        <v>18349427</v>
      </c>
      <c r="V45" s="22">
        <v>22421224</v>
      </c>
      <c r="W45" s="22">
        <v>34186064</v>
      </c>
      <c r="X45" s="22">
        <v>30411665</v>
      </c>
      <c r="Y45" s="22">
        <v>3774399</v>
      </c>
      <c r="Z45" s="23">
        <v>12.411023862060825</v>
      </c>
      <c r="AA45" s="20">
        <v>30411658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856606555</v>
      </c>
      <c r="D48" s="29">
        <f t="shared" ref="D48:Y48" si="1">SUM(D35:D47)</f>
        <v>573443825</v>
      </c>
      <c r="E48" s="30">
        <f t="shared" si="1"/>
        <v>1024257658</v>
      </c>
      <c r="F48" s="31">
        <f t="shared" si="1"/>
        <v>1778026137</v>
      </c>
      <c r="G48" s="31">
        <f t="shared" si="1"/>
        <v>39038166</v>
      </c>
      <c r="H48" s="31">
        <f t="shared" si="1"/>
        <v>47853521</v>
      </c>
      <c r="I48" s="31">
        <f t="shared" si="1"/>
        <v>622845002</v>
      </c>
      <c r="J48" s="31">
        <f t="shared" si="1"/>
        <v>709736689</v>
      </c>
      <c r="K48" s="31">
        <f t="shared" si="1"/>
        <v>89031584</v>
      </c>
      <c r="L48" s="31">
        <f t="shared" si="1"/>
        <v>56371414</v>
      </c>
      <c r="M48" s="31">
        <f t="shared" si="1"/>
        <v>76045506</v>
      </c>
      <c r="N48" s="31">
        <f t="shared" si="1"/>
        <v>221448504</v>
      </c>
      <c r="O48" s="31">
        <f t="shared" si="1"/>
        <v>109041524</v>
      </c>
      <c r="P48" s="31">
        <f t="shared" si="1"/>
        <v>53916178</v>
      </c>
      <c r="Q48" s="31">
        <f t="shared" si="1"/>
        <v>10534309</v>
      </c>
      <c r="R48" s="31">
        <f t="shared" si="1"/>
        <v>173492011</v>
      </c>
      <c r="S48" s="31">
        <f t="shared" si="1"/>
        <v>62104396</v>
      </c>
      <c r="T48" s="31">
        <f t="shared" si="1"/>
        <v>66394774</v>
      </c>
      <c r="U48" s="31">
        <f t="shared" si="1"/>
        <v>121268515</v>
      </c>
      <c r="V48" s="31">
        <f t="shared" si="1"/>
        <v>249767685</v>
      </c>
      <c r="W48" s="31">
        <f t="shared" si="1"/>
        <v>1354444889</v>
      </c>
      <c r="X48" s="31">
        <f t="shared" si="1"/>
        <v>1778026136</v>
      </c>
      <c r="Y48" s="31">
        <f t="shared" si="1"/>
        <v>-423581247</v>
      </c>
      <c r="Z48" s="32">
        <f>+IF(X48&lt;&gt;0,+(Y48/X48)*100,0)</f>
        <v>-23.823117018567828</v>
      </c>
      <c r="AA48" s="29">
        <f>SUM(AA35:AA47)</f>
        <v>1778026137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212057429</v>
      </c>
      <c r="D49" s="39">
        <f t="shared" si="2"/>
        <v>-527729969</v>
      </c>
      <c r="E49" s="40">
        <f t="shared" si="2"/>
        <v>278969371</v>
      </c>
      <c r="F49" s="41">
        <f t="shared" si="2"/>
        <v>-431540398</v>
      </c>
      <c r="G49" s="41">
        <f t="shared" si="2"/>
        <v>38387341</v>
      </c>
      <c r="H49" s="41">
        <f t="shared" si="2"/>
        <v>106283791</v>
      </c>
      <c r="I49" s="41">
        <f t="shared" si="2"/>
        <v>-542044739</v>
      </c>
      <c r="J49" s="41">
        <f t="shared" si="2"/>
        <v>-397373607</v>
      </c>
      <c r="K49" s="41">
        <f t="shared" si="2"/>
        <v>354076</v>
      </c>
      <c r="L49" s="41">
        <f t="shared" si="2"/>
        <v>34904180</v>
      </c>
      <c r="M49" s="41">
        <f t="shared" si="2"/>
        <v>19867305</v>
      </c>
      <c r="N49" s="41">
        <f t="shared" si="2"/>
        <v>55125561</v>
      </c>
      <c r="O49" s="41">
        <f t="shared" si="2"/>
        <v>-18409466</v>
      </c>
      <c r="P49" s="41">
        <f t="shared" si="2"/>
        <v>31097733</v>
      </c>
      <c r="Q49" s="41">
        <f t="shared" si="2"/>
        <v>173998817</v>
      </c>
      <c r="R49" s="41">
        <f t="shared" si="2"/>
        <v>186687084</v>
      </c>
      <c r="S49" s="41">
        <f t="shared" si="2"/>
        <v>72185856</v>
      </c>
      <c r="T49" s="41">
        <f t="shared" si="2"/>
        <v>21822600</v>
      </c>
      <c r="U49" s="41">
        <f t="shared" si="2"/>
        <v>-85775141</v>
      </c>
      <c r="V49" s="41">
        <f t="shared" si="2"/>
        <v>8233315</v>
      </c>
      <c r="W49" s="41">
        <f t="shared" si="2"/>
        <v>-147327647</v>
      </c>
      <c r="X49" s="41">
        <f t="shared" si="2"/>
        <v>-431540399</v>
      </c>
      <c r="Y49" s="41">
        <f t="shared" si="2"/>
        <v>284212752</v>
      </c>
      <c r="Z49" s="42">
        <f>+IF(X49&lt;&gt;0,+(Y49/X49)*100,0)</f>
        <v>-65.860056824019381</v>
      </c>
      <c r="AA49" s="39">
        <f>+AA33-AA48</f>
        <v>-431540398</v>
      </c>
    </row>
    <row r="50" spans="1:27" x14ac:dyDescent="0.25">
      <c r="A50" s="43" t="s">
        <v>75</v>
      </c>
      <c r="B50" s="15" t="s">
        <v>32</v>
      </c>
      <c r="C50" s="20">
        <v>45627469</v>
      </c>
      <c r="D50" s="20"/>
      <c r="E50" s="21">
        <v>40737856</v>
      </c>
      <c r="F50" s="22">
        <v>38773866</v>
      </c>
      <c r="G50" s="22"/>
      <c r="H50" s="22"/>
      <c r="I50" s="22">
        <v>204886</v>
      </c>
      <c r="J50" s="22">
        <v>204886</v>
      </c>
      <c r="K50" s="22"/>
      <c r="L50" s="22">
        <v>204887</v>
      </c>
      <c r="M50" s="22">
        <v>3828893</v>
      </c>
      <c r="N50" s="22">
        <v>4033780</v>
      </c>
      <c r="O50" s="22">
        <v>210948</v>
      </c>
      <c r="P50" s="22">
        <v>409773</v>
      </c>
      <c r="Q50" s="22">
        <v>9570566</v>
      </c>
      <c r="R50" s="22">
        <v>10191287</v>
      </c>
      <c r="S50" s="22">
        <v>7496332</v>
      </c>
      <c r="T50" s="22"/>
      <c r="U50" s="22"/>
      <c r="V50" s="22">
        <v>7496332</v>
      </c>
      <c r="W50" s="22">
        <v>21926285</v>
      </c>
      <c r="X50" s="22">
        <v>38773866</v>
      </c>
      <c r="Y50" s="22">
        <v>-16847581</v>
      </c>
      <c r="Z50" s="23">
        <v>-43.450867138190453</v>
      </c>
      <c r="AA50" s="20">
        <v>38773866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257684898</v>
      </c>
      <c r="D52" s="48">
        <f t="shared" si="3"/>
        <v>-527729969</v>
      </c>
      <c r="E52" s="49">
        <f t="shared" si="3"/>
        <v>319707227</v>
      </c>
      <c r="F52" s="50">
        <f t="shared" si="3"/>
        <v>-392766532</v>
      </c>
      <c r="G52" s="50">
        <f t="shared" si="3"/>
        <v>38387341</v>
      </c>
      <c r="H52" s="50">
        <f t="shared" si="3"/>
        <v>106283791</v>
      </c>
      <c r="I52" s="50">
        <f t="shared" si="3"/>
        <v>-541839853</v>
      </c>
      <c r="J52" s="50">
        <f t="shared" si="3"/>
        <v>-397168721</v>
      </c>
      <c r="K52" s="50">
        <f t="shared" si="3"/>
        <v>354076</v>
      </c>
      <c r="L52" s="50">
        <f t="shared" si="3"/>
        <v>35109067</v>
      </c>
      <c r="M52" s="50">
        <f t="shared" si="3"/>
        <v>23696198</v>
      </c>
      <c r="N52" s="50">
        <f t="shared" si="3"/>
        <v>59159341</v>
      </c>
      <c r="O52" s="50">
        <f t="shared" si="3"/>
        <v>-18198518</v>
      </c>
      <c r="P52" s="50">
        <f t="shared" si="3"/>
        <v>31507506</v>
      </c>
      <c r="Q52" s="50">
        <f t="shared" si="3"/>
        <v>183569383</v>
      </c>
      <c r="R52" s="50">
        <f t="shared" si="3"/>
        <v>196878371</v>
      </c>
      <c r="S52" s="50">
        <f t="shared" si="3"/>
        <v>79682188</v>
      </c>
      <c r="T52" s="50">
        <f t="shared" si="3"/>
        <v>21822600</v>
      </c>
      <c r="U52" s="50">
        <f t="shared" si="3"/>
        <v>-85775141</v>
      </c>
      <c r="V52" s="50">
        <f t="shared" si="3"/>
        <v>15729647</v>
      </c>
      <c r="W52" s="50">
        <f t="shared" si="3"/>
        <v>-125401362</v>
      </c>
      <c r="X52" s="50">
        <f t="shared" si="3"/>
        <v>-392766533</v>
      </c>
      <c r="Y52" s="50">
        <f t="shared" si="3"/>
        <v>267365171</v>
      </c>
      <c r="Z52" s="51">
        <f>+IF(X52&lt;&gt;0,+(Y52/X52)*100,0)</f>
        <v>-68.072289397426843</v>
      </c>
      <c r="AA52" s="48">
        <f>SUM(AA49:AA51)</f>
        <v>-392766532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257684898</v>
      </c>
      <c r="D54" s="54">
        <f>+D52-D53</f>
        <v>-527729969</v>
      </c>
      <c r="E54" s="55">
        <f t="shared" si="4"/>
        <v>319707227</v>
      </c>
      <c r="F54" s="56">
        <f t="shared" si="4"/>
        <v>-392766532</v>
      </c>
      <c r="G54" s="56">
        <f t="shared" si="4"/>
        <v>38387341</v>
      </c>
      <c r="H54" s="56">
        <f t="shared" si="4"/>
        <v>106283791</v>
      </c>
      <c r="I54" s="56">
        <f t="shared" si="4"/>
        <v>-541839853</v>
      </c>
      <c r="J54" s="56">
        <f t="shared" si="4"/>
        <v>-397168721</v>
      </c>
      <c r="K54" s="56">
        <f t="shared" si="4"/>
        <v>354076</v>
      </c>
      <c r="L54" s="56">
        <f t="shared" si="4"/>
        <v>35109067</v>
      </c>
      <c r="M54" s="56">
        <f t="shared" si="4"/>
        <v>23696198</v>
      </c>
      <c r="N54" s="56">
        <f t="shared" si="4"/>
        <v>59159341</v>
      </c>
      <c r="O54" s="56">
        <f t="shared" si="4"/>
        <v>-18198518</v>
      </c>
      <c r="P54" s="56">
        <f t="shared" si="4"/>
        <v>31507506</v>
      </c>
      <c r="Q54" s="56">
        <f t="shared" si="4"/>
        <v>183569383</v>
      </c>
      <c r="R54" s="56">
        <f t="shared" si="4"/>
        <v>196878371</v>
      </c>
      <c r="S54" s="56">
        <f t="shared" si="4"/>
        <v>79682188</v>
      </c>
      <c r="T54" s="56">
        <f t="shared" si="4"/>
        <v>21822600</v>
      </c>
      <c r="U54" s="56">
        <f t="shared" si="4"/>
        <v>-85775141</v>
      </c>
      <c r="V54" s="56">
        <f t="shared" si="4"/>
        <v>15729647</v>
      </c>
      <c r="W54" s="56">
        <f t="shared" si="4"/>
        <v>-125401362</v>
      </c>
      <c r="X54" s="56">
        <f t="shared" si="4"/>
        <v>-392766533</v>
      </c>
      <c r="Y54" s="56">
        <f t="shared" si="4"/>
        <v>267365171</v>
      </c>
      <c r="Z54" s="57">
        <f>+IF(X54&lt;&gt;0,+(Y54/X54)*100,0)</f>
        <v>-68.072289397426843</v>
      </c>
      <c r="AA54" s="54">
        <f>+AA52-AA53</f>
        <v>-392766532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257684898</v>
      </c>
      <c r="D57" s="48">
        <f>SUM(D54:D56)</f>
        <v>-527729969</v>
      </c>
      <c r="E57" s="49">
        <f t="shared" si="5"/>
        <v>319707227</v>
      </c>
      <c r="F57" s="50">
        <f t="shared" si="5"/>
        <v>-392766532</v>
      </c>
      <c r="G57" s="50">
        <f t="shared" si="5"/>
        <v>38387341</v>
      </c>
      <c r="H57" s="50">
        <f t="shared" si="5"/>
        <v>106283791</v>
      </c>
      <c r="I57" s="50">
        <f t="shared" si="5"/>
        <v>-541839853</v>
      </c>
      <c r="J57" s="50">
        <f t="shared" si="5"/>
        <v>-397168721</v>
      </c>
      <c r="K57" s="50">
        <f t="shared" si="5"/>
        <v>354076</v>
      </c>
      <c r="L57" s="50">
        <f t="shared" si="5"/>
        <v>35109067</v>
      </c>
      <c r="M57" s="50">
        <f t="shared" si="5"/>
        <v>23696198</v>
      </c>
      <c r="N57" s="50">
        <f t="shared" si="5"/>
        <v>59159341</v>
      </c>
      <c r="O57" s="50">
        <f t="shared" si="5"/>
        <v>-18198518</v>
      </c>
      <c r="P57" s="50">
        <f t="shared" si="5"/>
        <v>31507506</v>
      </c>
      <c r="Q57" s="50">
        <f t="shared" si="5"/>
        <v>183569383</v>
      </c>
      <c r="R57" s="50">
        <f t="shared" si="5"/>
        <v>196878371</v>
      </c>
      <c r="S57" s="50">
        <f t="shared" si="5"/>
        <v>79682188</v>
      </c>
      <c r="T57" s="50">
        <f t="shared" si="5"/>
        <v>21822600</v>
      </c>
      <c r="U57" s="50">
        <f t="shared" si="5"/>
        <v>-85775141</v>
      </c>
      <c r="V57" s="50">
        <f t="shared" si="5"/>
        <v>15729647</v>
      </c>
      <c r="W57" s="50">
        <f t="shared" si="5"/>
        <v>-125401362</v>
      </c>
      <c r="X57" s="50">
        <f t="shared" si="5"/>
        <v>-392766533</v>
      </c>
      <c r="Y57" s="50">
        <f t="shared" si="5"/>
        <v>267365171</v>
      </c>
      <c r="Z57" s="51">
        <f>+IF(X57&lt;&gt;0,+(Y57/X57)*100,0)</f>
        <v>-68.072289397426843</v>
      </c>
      <c r="AA57" s="48">
        <f>SUM(AA54:AA56)</f>
        <v>-392766532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257684898</v>
      </c>
      <c r="D60" s="65">
        <f>SUM(D57:D59)</f>
        <v>-527729969</v>
      </c>
      <c r="E60" s="66">
        <f t="shared" si="6"/>
        <v>319707227</v>
      </c>
      <c r="F60" s="67">
        <f t="shared" si="6"/>
        <v>-392766532</v>
      </c>
      <c r="G60" s="67">
        <f t="shared" si="6"/>
        <v>38387341</v>
      </c>
      <c r="H60" s="67">
        <f t="shared" si="6"/>
        <v>106283791</v>
      </c>
      <c r="I60" s="67">
        <f t="shared" si="6"/>
        <v>-541839853</v>
      </c>
      <c r="J60" s="67">
        <f t="shared" si="6"/>
        <v>-397168721</v>
      </c>
      <c r="K60" s="67">
        <f t="shared" si="6"/>
        <v>354076</v>
      </c>
      <c r="L60" s="67">
        <f t="shared" si="6"/>
        <v>35109067</v>
      </c>
      <c r="M60" s="67">
        <f t="shared" si="6"/>
        <v>23696198</v>
      </c>
      <c r="N60" s="67">
        <f t="shared" si="6"/>
        <v>59159341</v>
      </c>
      <c r="O60" s="67">
        <f t="shared" si="6"/>
        <v>-18198518</v>
      </c>
      <c r="P60" s="67">
        <f t="shared" si="6"/>
        <v>31507506</v>
      </c>
      <c r="Q60" s="67">
        <f t="shared" si="6"/>
        <v>183569383</v>
      </c>
      <c r="R60" s="67">
        <f t="shared" si="6"/>
        <v>196878371</v>
      </c>
      <c r="S60" s="67">
        <f t="shared" si="6"/>
        <v>79682188</v>
      </c>
      <c r="T60" s="67">
        <f t="shared" si="6"/>
        <v>21822600</v>
      </c>
      <c r="U60" s="67">
        <f t="shared" si="6"/>
        <v>-85775141</v>
      </c>
      <c r="V60" s="67">
        <f t="shared" si="6"/>
        <v>15729647</v>
      </c>
      <c r="W60" s="67">
        <f t="shared" si="6"/>
        <v>-125401362</v>
      </c>
      <c r="X60" s="67">
        <f t="shared" si="6"/>
        <v>-392766533</v>
      </c>
      <c r="Y60" s="67">
        <f t="shared" si="6"/>
        <v>267365171</v>
      </c>
      <c r="Z60" s="68">
        <f>+IF(X60&lt;&gt;0,+(Y60/X60)*100,0)</f>
        <v>-68.072289397426843</v>
      </c>
      <c r="AA60" s="65">
        <f>SUM(AA57:AA59)</f>
        <v>-392766532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25549372</v>
      </c>
      <c r="D9" s="20"/>
      <c r="E9" s="21">
        <v>29275145</v>
      </c>
      <c r="F9" s="22">
        <v>29275145</v>
      </c>
      <c r="G9" s="22">
        <v>2302522</v>
      </c>
      <c r="H9" s="22">
        <v>2301992</v>
      </c>
      <c r="I9" s="22">
        <v>2304786</v>
      </c>
      <c r="J9" s="22">
        <v>6909300</v>
      </c>
      <c r="K9" s="22">
        <v>2305123</v>
      </c>
      <c r="L9" s="22">
        <v>2305508</v>
      </c>
      <c r="M9" s="22">
        <v>2310372</v>
      </c>
      <c r="N9" s="22">
        <v>6921003</v>
      </c>
      <c r="O9" s="22">
        <v>2311335</v>
      </c>
      <c r="P9" s="22">
        <v>2312202</v>
      </c>
      <c r="Q9" s="22">
        <v>2314610</v>
      </c>
      <c r="R9" s="22">
        <v>6938147</v>
      </c>
      <c r="S9" s="22">
        <v>2055375</v>
      </c>
      <c r="T9" s="22">
        <v>2055472</v>
      </c>
      <c r="U9" s="22">
        <v>-18429325</v>
      </c>
      <c r="V9" s="22">
        <v>-14318478</v>
      </c>
      <c r="W9" s="22">
        <v>6449972</v>
      </c>
      <c r="X9" s="22">
        <v>29275145</v>
      </c>
      <c r="Y9" s="22">
        <v>-22825173</v>
      </c>
      <c r="Z9" s="23">
        <v>-77.967753874489773</v>
      </c>
      <c r="AA9" s="20">
        <v>29275145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5468662</v>
      </c>
      <c r="D13" s="20"/>
      <c r="E13" s="21">
        <v>6499542</v>
      </c>
      <c r="F13" s="22">
        <v>6499542</v>
      </c>
      <c r="G13" s="22">
        <v>496956</v>
      </c>
      <c r="H13" s="22">
        <v>503565</v>
      </c>
      <c r="I13" s="22">
        <v>510135</v>
      </c>
      <c r="J13" s="22">
        <v>1510656</v>
      </c>
      <c r="K13" s="22">
        <v>516928</v>
      </c>
      <c r="L13" s="22">
        <v>523052</v>
      </c>
      <c r="M13" s="22">
        <v>529641</v>
      </c>
      <c r="N13" s="22">
        <v>1569621</v>
      </c>
      <c r="O13" s="22">
        <v>536064</v>
      </c>
      <c r="P13" s="22">
        <v>542479</v>
      </c>
      <c r="Q13" s="22">
        <v>549036</v>
      </c>
      <c r="R13" s="22">
        <v>1627579</v>
      </c>
      <c r="S13" s="22">
        <v>555657</v>
      </c>
      <c r="T13" s="22">
        <v>561468</v>
      </c>
      <c r="U13" s="22">
        <v>452844</v>
      </c>
      <c r="V13" s="22">
        <v>1569969</v>
      </c>
      <c r="W13" s="22">
        <v>6277825</v>
      </c>
      <c r="X13" s="22">
        <v>6499542</v>
      </c>
      <c r="Y13" s="22">
        <v>-221717</v>
      </c>
      <c r="Z13" s="23">
        <v>-3.4112711326428844</v>
      </c>
      <c r="AA13" s="20">
        <v>6499542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31018034</v>
      </c>
      <c r="D33" s="29">
        <f t="shared" ref="D33:Y33" si="0">SUM(D6:D32)</f>
        <v>0</v>
      </c>
      <c r="E33" s="30">
        <f t="shared" si="0"/>
        <v>35774687</v>
      </c>
      <c r="F33" s="31">
        <f t="shared" si="0"/>
        <v>35774687</v>
      </c>
      <c r="G33" s="31">
        <f t="shared" si="0"/>
        <v>2799478</v>
      </c>
      <c r="H33" s="31">
        <f t="shared" si="0"/>
        <v>2805557</v>
      </c>
      <c r="I33" s="31">
        <f t="shared" si="0"/>
        <v>2814921</v>
      </c>
      <c r="J33" s="31">
        <f t="shared" si="0"/>
        <v>8419956</v>
      </c>
      <c r="K33" s="31">
        <f t="shared" si="0"/>
        <v>2822051</v>
      </c>
      <c r="L33" s="31">
        <f t="shared" si="0"/>
        <v>2828560</v>
      </c>
      <c r="M33" s="31">
        <f t="shared" si="0"/>
        <v>2840013</v>
      </c>
      <c r="N33" s="31">
        <f t="shared" si="0"/>
        <v>8490624</v>
      </c>
      <c r="O33" s="31">
        <f t="shared" si="0"/>
        <v>2847399</v>
      </c>
      <c r="P33" s="31">
        <f t="shared" si="0"/>
        <v>2854681</v>
      </c>
      <c r="Q33" s="31">
        <f t="shared" si="0"/>
        <v>2863646</v>
      </c>
      <c r="R33" s="31">
        <f t="shared" si="0"/>
        <v>8565726</v>
      </c>
      <c r="S33" s="31">
        <f t="shared" si="0"/>
        <v>2611032</v>
      </c>
      <c r="T33" s="31">
        <f t="shared" si="0"/>
        <v>2616940</v>
      </c>
      <c r="U33" s="31">
        <f t="shared" si="0"/>
        <v>-17976481</v>
      </c>
      <c r="V33" s="31">
        <f t="shared" si="0"/>
        <v>-12748509</v>
      </c>
      <c r="W33" s="31">
        <f t="shared" si="0"/>
        <v>12727797</v>
      </c>
      <c r="X33" s="31">
        <f t="shared" si="0"/>
        <v>35774687</v>
      </c>
      <c r="Y33" s="31">
        <f t="shared" si="0"/>
        <v>-23046890</v>
      </c>
      <c r="Z33" s="32">
        <f>+IF(X33&lt;&gt;0,+(Y33/X33)*100,0)</f>
        <v>-64.422338621718751</v>
      </c>
      <c r="AA33" s="29">
        <f>SUM(AA6:AA32)</f>
        <v>35774687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1517993</v>
      </c>
      <c r="F35" s="22">
        <v>862047</v>
      </c>
      <c r="G35" s="22"/>
      <c r="H35" s="22">
        <v>82263</v>
      </c>
      <c r="I35" s="22"/>
      <c r="J35" s="22">
        <v>82263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82263</v>
      </c>
      <c r="X35" s="22">
        <v>862047</v>
      </c>
      <c r="Y35" s="22">
        <v>-779784</v>
      </c>
      <c r="Z35" s="23">
        <v>-90.457248850700708</v>
      </c>
      <c r="AA35" s="20">
        <v>862047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26521136</v>
      </c>
      <c r="F39" s="22">
        <v>26521136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26521136</v>
      </c>
      <c r="Y39" s="22">
        <v>-26521136</v>
      </c>
      <c r="Z39" s="23">
        <v>-100</v>
      </c>
      <c r="AA39" s="20">
        <v>26521136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28039129</v>
      </c>
      <c r="F48" s="31">
        <f t="shared" si="1"/>
        <v>27383183</v>
      </c>
      <c r="G48" s="31">
        <f t="shared" si="1"/>
        <v>0</v>
      </c>
      <c r="H48" s="31">
        <f t="shared" si="1"/>
        <v>82263</v>
      </c>
      <c r="I48" s="31">
        <f t="shared" si="1"/>
        <v>0</v>
      </c>
      <c r="J48" s="31">
        <f t="shared" si="1"/>
        <v>82263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82263</v>
      </c>
      <c r="X48" s="31">
        <f t="shared" si="1"/>
        <v>27383183</v>
      </c>
      <c r="Y48" s="31">
        <f t="shared" si="1"/>
        <v>-27300920</v>
      </c>
      <c r="Z48" s="32">
        <f>+IF(X48&lt;&gt;0,+(Y48/X48)*100,0)</f>
        <v>-99.699585690969528</v>
      </c>
      <c r="AA48" s="29">
        <f>SUM(AA35:AA47)</f>
        <v>27383183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31018034</v>
      </c>
      <c r="D49" s="39">
        <f t="shared" si="2"/>
        <v>0</v>
      </c>
      <c r="E49" s="40">
        <f t="shared" si="2"/>
        <v>7735558</v>
      </c>
      <c r="F49" s="41">
        <f t="shared" si="2"/>
        <v>8391504</v>
      </c>
      <c r="G49" s="41">
        <f t="shared" si="2"/>
        <v>2799478</v>
      </c>
      <c r="H49" s="41">
        <f t="shared" si="2"/>
        <v>2723294</v>
      </c>
      <c r="I49" s="41">
        <f t="shared" si="2"/>
        <v>2814921</v>
      </c>
      <c r="J49" s="41">
        <f t="shared" si="2"/>
        <v>8337693</v>
      </c>
      <c r="K49" s="41">
        <f t="shared" si="2"/>
        <v>2822051</v>
      </c>
      <c r="L49" s="41">
        <f t="shared" si="2"/>
        <v>2828560</v>
      </c>
      <c r="M49" s="41">
        <f t="shared" si="2"/>
        <v>2840013</v>
      </c>
      <c r="N49" s="41">
        <f t="shared" si="2"/>
        <v>8490624</v>
      </c>
      <c r="O49" s="41">
        <f t="shared" si="2"/>
        <v>2847399</v>
      </c>
      <c r="P49" s="41">
        <f t="shared" si="2"/>
        <v>2854681</v>
      </c>
      <c r="Q49" s="41">
        <f t="shared" si="2"/>
        <v>2863646</v>
      </c>
      <c r="R49" s="41">
        <f t="shared" si="2"/>
        <v>8565726</v>
      </c>
      <c r="S49" s="41">
        <f t="shared" si="2"/>
        <v>2611032</v>
      </c>
      <c r="T49" s="41">
        <f t="shared" si="2"/>
        <v>2616940</v>
      </c>
      <c r="U49" s="41">
        <f t="shared" si="2"/>
        <v>-17976481</v>
      </c>
      <c r="V49" s="41">
        <f t="shared" si="2"/>
        <v>-12748509</v>
      </c>
      <c r="W49" s="41">
        <f t="shared" si="2"/>
        <v>12645534</v>
      </c>
      <c r="X49" s="41">
        <f t="shared" si="2"/>
        <v>8391504</v>
      </c>
      <c r="Y49" s="41">
        <f t="shared" si="2"/>
        <v>4254030</v>
      </c>
      <c r="Z49" s="42">
        <f>+IF(X49&lt;&gt;0,+(Y49/X49)*100,0)</f>
        <v>50.694488139432458</v>
      </c>
      <c r="AA49" s="39">
        <f>+AA33-AA48</f>
        <v>8391504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31018034</v>
      </c>
      <c r="D52" s="48">
        <f t="shared" si="3"/>
        <v>0</v>
      </c>
      <c r="E52" s="49">
        <f t="shared" si="3"/>
        <v>7735558</v>
      </c>
      <c r="F52" s="50">
        <f t="shared" si="3"/>
        <v>8391504</v>
      </c>
      <c r="G52" s="50">
        <f t="shared" si="3"/>
        <v>2799478</v>
      </c>
      <c r="H52" s="50">
        <f t="shared" si="3"/>
        <v>2723294</v>
      </c>
      <c r="I52" s="50">
        <f t="shared" si="3"/>
        <v>2814921</v>
      </c>
      <c r="J52" s="50">
        <f t="shared" si="3"/>
        <v>8337693</v>
      </c>
      <c r="K52" s="50">
        <f t="shared" si="3"/>
        <v>2822051</v>
      </c>
      <c r="L52" s="50">
        <f t="shared" si="3"/>
        <v>2828560</v>
      </c>
      <c r="M52" s="50">
        <f t="shared" si="3"/>
        <v>2840013</v>
      </c>
      <c r="N52" s="50">
        <f t="shared" si="3"/>
        <v>8490624</v>
      </c>
      <c r="O52" s="50">
        <f t="shared" si="3"/>
        <v>2847399</v>
      </c>
      <c r="P52" s="50">
        <f t="shared" si="3"/>
        <v>2854681</v>
      </c>
      <c r="Q52" s="50">
        <f t="shared" si="3"/>
        <v>2863646</v>
      </c>
      <c r="R52" s="50">
        <f t="shared" si="3"/>
        <v>8565726</v>
      </c>
      <c r="S52" s="50">
        <f t="shared" si="3"/>
        <v>2611032</v>
      </c>
      <c r="T52" s="50">
        <f t="shared" si="3"/>
        <v>2616940</v>
      </c>
      <c r="U52" s="50">
        <f t="shared" si="3"/>
        <v>-17976481</v>
      </c>
      <c r="V52" s="50">
        <f t="shared" si="3"/>
        <v>-12748509</v>
      </c>
      <c r="W52" s="50">
        <f t="shared" si="3"/>
        <v>12645534</v>
      </c>
      <c r="X52" s="50">
        <f t="shared" si="3"/>
        <v>8391504</v>
      </c>
      <c r="Y52" s="50">
        <f t="shared" si="3"/>
        <v>4254030</v>
      </c>
      <c r="Z52" s="51">
        <f>+IF(X52&lt;&gt;0,+(Y52/X52)*100,0)</f>
        <v>50.694488139432458</v>
      </c>
      <c r="AA52" s="48">
        <f>SUM(AA49:AA51)</f>
        <v>8391504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31018034</v>
      </c>
      <c r="D54" s="54">
        <f>+D52-D53</f>
        <v>0</v>
      </c>
      <c r="E54" s="55">
        <f t="shared" si="4"/>
        <v>7735558</v>
      </c>
      <c r="F54" s="56">
        <f t="shared" si="4"/>
        <v>8391504</v>
      </c>
      <c r="G54" s="56">
        <f t="shared" si="4"/>
        <v>2799478</v>
      </c>
      <c r="H54" s="56">
        <f t="shared" si="4"/>
        <v>2723294</v>
      </c>
      <c r="I54" s="56">
        <f t="shared" si="4"/>
        <v>2814921</v>
      </c>
      <c r="J54" s="56">
        <f t="shared" si="4"/>
        <v>8337693</v>
      </c>
      <c r="K54" s="56">
        <f t="shared" si="4"/>
        <v>2822051</v>
      </c>
      <c r="L54" s="56">
        <f t="shared" si="4"/>
        <v>2828560</v>
      </c>
      <c r="M54" s="56">
        <f t="shared" si="4"/>
        <v>2840013</v>
      </c>
      <c r="N54" s="56">
        <f t="shared" si="4"/>
        <v>8490624</v>
      </c>
      <c r="O54" s="56">
        <f t="shared" si="4"/>
        <v>2847399</v>
      </c>
      <c r="P54" s="56">
        <f t="shared" si="4"/>
        <v>2854681</v>
      </c>
      <c r="Q54" s="56">
        <f t="shared" si="4"/>
        <v>2863646</v>
      </c>
      <c r="R54" s="56">
        <f t="shared" si="4"/>
        <v>8565726</v>
      </c>
      <c r="S54" s="56">
        <f t="shared" si="4"/>
        <v>2611032</v>
      </c>
      <c r="T54" s="56">
        <f t="shared" si="4"/>
        <v>2616940</v>
      </c>
      <c r="U54" s="56">
        <f t="shared" si="4"/>
        <v>-17976481</v>
      </c>
      <c r="V54" s="56">
        <f t="shared" si="4"/>
        <v>-12748509</v>
      </c>
      <c r="W54" s="56">
        <f t="shared" si="4"/>
        <v>12645534</v>
      </c>
      <c r="X54" s="56">
        <f t="shared" si="4"/>
        <v>8391504</v>
      </c>
      <c r="Y54" s="56">
        <f t="shared" si="4"/>
        <v>4254030</v>
      </c>
      <c r="Z54" s="57">
        <f>+IF(X54&lt;&gt;0,+(Y54/X54)*100,0)</f>
        <v>50.694488139432458</v>
      </c>
      <c r="AA54" s="54">
        <f>+AA52-AA53</f>
        <v>8391504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31018034</v>
      </c>
      <c r="D57" s="48">
        <f>SUM(D54:D56)</f>
        <v>0</v>
      </c>
      <c r="E57" s="49">
        <f t="shared" si="5"/>
        <v>7735558</v>
      </c>
      <c r="F57" s="50">
        <f t="shared" si="5"/>
        <v>8391504</v>
      </c>
      <c r="G57" s="50">
        <f t="shared" si="5"/>
        <v>2799478</v>
      </c>
      <c r="H57" s="50">
        <f t="shared" si="5"/>
        <v>2723294</v>
      </c>
      <c r="I57" s="50">
        <f t="shared" si="5"/>
        <v>2814921</v>
      </c>
      <c r="J57" s="50">
        <f t="shared" si="5"/>
        <v>8337693</v>
      </c>
      <c r="K57" s="50">
        <f t="shared" si="5"/>
        <v>2822051</v>
      </c>
      <c r="L57" s="50">
        <f t="shared" si="5"/>
        <v>2828560</v>
      </c>
      <c r="M57" s="50">
        <f t="shared" si="5"/>
        <v>2840013</v>
      </c>
      <c r="N57" s="50">
        <f t="shared" si="5"/>
        <v>8490624</v>
      </c>
      <c r="O57" s="50">
        <f t="shared" si="5"/>
        <v>2847399</v>
      </c>
      <c r="P57" s="50">
        <f t="shared" si="5"/>
        <v>2854681</v>
      </c>
      <c r="Q57" s="50">
        <f t="shared" si="5"/>
        <v>2863646</v>
      </c>
      <c r="R57" s="50">
        <f t="shared" si="5"/>
        <v>8565726</v>
      </c>
      <c r="S57" s="50">
        <f t="shared" si="5"/>
        <v>2611032</v>
      </c>
      <c r="T57" s="50">
        <f t="shared" si="5"/>
        <v>2616940</v>
      </c>
      <c r="U57" s="50">
        <f t="shared" si="5"/>
        <v>-17976481</v>
      </c>
      <c r="V57" s="50">
        <f t="shared" si="5"/>
        <v>-12748509</v>
      </c>
      <c r="W57" s="50">
        <f t="shared" si="5"/>
        <v>12645534</v>
      </c>
      <c r="X57" s="50">
        <f t="shared" si="5"/>
        <v>8391504</v>
      </c>
      <c r="Y57" s="50">
        <f t="shared" si="5"/>
        <v>4254030</v>
      </c>
      <c r="Z57" s="51">
        <f>+IF(X57&lt;&gt;0,+(Y57/X57)*100,0)</f>
        <v>50.694488139432458</v>
      </c>
      <c r="AA57" s="48">
        <f>SUM(AA54:AA56)</f>
        <v>8391504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31018034</v>
      </c>
      <c r="D60" s="65">
        <f>SUM(D57:D59)</f>
        <v>0</v>
      </c>
      <c r="E60" s="66">
        <f t="shared" si="6"/>
        <v>7735558</v>
      </c>
      <c r="F60" s="67">
        <f t="shared" si="6"/>
        <v>8391504</v>
      </c>
      <c r="G60" s="67">
        <f t="shared" si="6"/>
        <v>2799478</v>
      </c>
      <c r="H60" s="67">
        <f t="shared" si="6"/>
        <v>2723294</v>
      </c>
      <c r="I60" s="67">
        <f t="shared" si="6"/>
        <v>2814921</v>
      </c>
      <c r="J60" s="67">
        <f t="shared" si="6"/>
        <v>8337693</v>
      </c>
      <c r="K60" s="67">
        <f t="shared" si="6"/>
        <v>2822051</v>
      </c>
      <c r="L60" s="67">
        <f t="shared" si="6"/>
        <v>2828560</v>
      </c>
      <c r="M60" s="67">
        <f t="shared" si="6"/>
        <v>2840013</v>
      </c>
      <c r="N60" s="67">
        <f t="shared" si="6"/>
        <v>8490624</v>
      </c>
      <c r="O60" s="67">
        <f t="shared" si="6"/>
        <v>2847399</v>
      </c>
      <c r="P60" s="67">
        <f t="shared" si="6"/>
        <v>2854681</v>
      </c>
      <c r="Q60" s="67">
        <f t="shared" si="6"/>
        <v>2863646</v>
      </c>
      <c r="R60" s="67">
        <f t="shared" si="6"/>
        <v>8565726</v>
      </c>
      <c r="S60" s="67">
        <f t="shared" si="6"/>
        <v>2611032</v>
      </c>
      <c r="T60" s="67">
        <f t="shared" si="6"/>
        <v>2616940</v>
      </c>
      <c r="U60" s="67">
        <f t="shared" si="6"/>
        <v>-17976481</v>
      </c>
      <c r="V60" s="67">
        <f t="shared" si="6"/>
        <v>-12748509</v>
      </c>
      <c r="W60" s="67">
        <f t="shared" si="6"/>
        <v>12645534</v>
      </c>
      <c r="X60" s="67">
        <f t="shared" si="6"/>
        <v>8391504</v>
      </c>
      <c r="Y60" s="67">
        <f t="shared" si="6"/>
        <v>4254030</v>
      </c>
      <c r="Z60" s="68">
        <f>+IF(X60&lt;&gt;0,+(Y60/X60)*100,0)</f>
        <v>50.694488139432458</v>
      </c>
      <c r="AA60" s="65">
        <f>SUM(AA57:AA59)</f>
        <v>8391504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64708903</v>
      </c>
      <c r="D9" s="20"/>
      <c r="E9" s="21">
        <v>67229103</v>
      </c>
      <c r="F9" s="22">
        <v>68378417</v>
      </c>
      <c r="G9" s="22">
        <v>5530606</v>
      </c>
      <c r="H9" s="22">
        <v>5367128</v>
      </c>
      <c r="I9" s="22">
        <v>6100307</v>
      </c>
      <c r="J9" s="22">
        <v>16998041</v>
      </c>
      <c r="K9" s="22">
        <v>5731348</v>
      </c>
      <c r="L9" s="22">
        <v>5817236</v>
      </c>
      <c r="M9" s="22">
        <v>5723693</v>
      </c>
      <c r="N9" s="22">
        <v>17272277</v>
      </c>
      <c r="O9" s="22">
        <v>5532382</v>
      </c>
      <c r="P9" s="22">
        <v>5890859</v>
      </c>
      <c r="Q9" s="22">
        <v>5911684</v>
      </c>
      <c r="R9" s="22">
        <v>17334925</v>
      </c>
      <c r="S9" s="22">
        <v>5502713</v>
      </c>
      <c r="T9" s="22">
        <v>5264016</v>
      </c>
      <c r="U9" s="22">
        <v>5387646</v>
      </c>
      <c r="V9" s="22">
        <v>16154375</v>
      </c>
      <c r="W9" s="22">
        <v>67759618</v>
      </c>
      <c r="X9" s="22">
        <v>68378417</v>
      </c>
      <c r="Y9" s="22">
        <v>-618799</v>
      </c>
      <c r="Z9" s="23">
        <v>-0.90496245328405311</v>
      </c>
      <c r="AA9" s="20">
        <v>68378417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8214378</v>
      </c>
      <c r="D13" s="20"/>
      <c r="E13" s="21">
        <v>7910587</v>
      </c>
      <c r="F13" s="22">
        <v>22126515</v>
      </c>
      <c r="G13" s="22">
        <v>858745</v>
      </c>
      <c r="H13" s="22">
        <v>888680</v>
      </c>
      <c r="I13" s="22">
        <v>915170</v>
      </c>
      <c r="J13" s="22">
        <v>2662595</v>
      </c>
      <c r="K13" s="22">
        <v>2526865</v>
      </c>
      <c r="L13" s="22">
        <v>2549622</v>
      </c>
      <c r="M13" s="22">
        <v>2570308</v>
      </c>
      <c r="N13" s="22">
        <v>7646795</v>
      </c>
      <c r="O13" s="22">
        <v>2597742</v>
      </c>
      <c r="P13" s="22">
        <v>2618842</v>
      </c>
      <c r="Q13" s="22">
        <v>2607196</v>
      </c>
      <c r="R13" s="22">
        <v>7823780</v>
      </c>
      <c r="S13" s="22">
        <v>2643012</v>
      </c>
      <c r="T13" s="22">
        <v>2672951</v>
      </c>
      <c r="U13" s="22">
        <v>2700590</v>
      </c>
      <c r="V13" s="22">
        <v>8016553</v>
      </c>
      <c r="W13" s="22">
        <v>26149723</v>
      </c>
      <c r="X13" s="22">
        <v>22126515</v>
      </c>
      <c r="Y13" s="22">
        <v>4023208</v>
      </c>
      <c r="Z13" s="23">
        <v>18.18274590463071</v>
      </c>
      <c r="AA13" s="20">
        <v>22126515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72923281</v>
      </c>
      <c r="D33" s="29">
        <f t="shared" ref="D33:Y33" si="0">SUM(D6:D32)</f>
        <v>0</v>
      </c>
      <c r="E33" s="30">
        <f t="shared" si="0"/>
        <v>75139690</v>
      </c>
      <c r="F33" s="31">
        <f t="shared" si="0"/>
        <v>90504932</v>
      </c>
      <c r="G33" s="31">
        <f t="shared" si="0"/>
        <v>6389351</v>
      </c>
      <c r="H33" s="31">
        <f t="shared" si="0"/>
        <v>6255808</v>
      </c>
      <c r="I33" s="31">
        <f t="shared" si="0"/>
        <v>7015477</v>
      </c>
      <c r="J33" s="31">
        <f t="shared" si="0"/>
        <v>19660636</v>
      </c>
      <c r="K33" s="31">
        <f t="shared" si="0"/>
        <v>8258213</v>
      </c>
      <c r="L33" s="31">
        <f t="shared" si="0"/>
        <v>8366858</v>
      </c>
      <c r="M33" s="31">
        <f t="shared" si="0"/>
        <v>8294001</v>
      </c>
      <c r="N33" s="31">
        <f t="shared" si="0"/>
        <v>24919072</v>
      </c>
      <c r="O33" s="31">
        <f t="shared" si="0"/>
        <v>8130124</v>
      </c>
      <c r="P33" s="31">
        <f t="shared" si="0"/>
        <v>8509701</v>
      </c>
      <c r="Q33" s="31">
        <f t="shared" si="0"/>
        <v>8518880</v>
      </c>
      <c r="R33" s="31">
        <f t="shared" si="0"/>
        <v>25158705</v>
      </c>
      <c r="S33" s="31">
        <f t="shared" si="0"/>
        <v>8145725</v>
      </c>
      <c r="T33" s="31">
        <f t="shared" si="0"/>
        <v>7936967</v>
      </c>
      <c r="U33" s="31">
        <f t="shared" si="0"/>
        <v>8088236</v>
      </c>
      <c r="V33" s="31">
        <f t="shared" si="0"/>
        <v>24170928</v>
      </c>
      <c r="W33" s="31">
        <f t="shared" si="0"/>
        <v>93909341</v>
      </c>
      <c r="X33" s="31">
        <f t="shared" si="0"/>
        <v>90504932</v>
      </c>
      <c r="Y33" s="31">
        <f t="shared" si="0"/>
        <v>3404409</v>
      </c>
      <c r="Z33" s="32">
        <f>+IF(X33&lt;&gt;0,+(Y33/X33)*100,0)</f>
        <v>3.7615729052202367</v>
      </c>
      <c r="AA33" s="29">
        <f>SUM(AA6:AA32)</f>
        <v>90504932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64233242</v>
      </c>
      <c r="D35" s="20"/>
      <c r="E35" s="21">
        <v>64098813</v>
      </c>
      <c r="F35" s="22">
        <v>64795328</v>
      </c>
      <c r="G35" s="22">
        <v>4958197</v>
      </c>
      <c r="H35" s="22">
        <v>4827788</v>
      </c>
      <c r="I35" s="22">
        <v>5380350</v>
      </c>
      <c r="J35" s="22">
        <v>15166335</v>
      </c>
      <c r="K35" s="22">
        <v>5856073</v>
      </c>
      <c r="L35" s="22">
        <v>5825965</v>
      </c>
      <c r="M35" s="22">
        <v>6830650</v>
      </c>
      <c r="N35" s="22">
        <v>18512688</v>
      </c>
      <c r="O35" s="22">
        <v>5354227</v>
      </c>
      <c r="P35" s="22">
        <v>5674254</v>
      </c>
      <c r="Q35" s="22">
        <v>5474984</v>
      </c>
      <c r="R35" s="22">
        <v>16503465</v>
      </c>
      <c r="S35" s="22">
        <v>5459372</v>
      </c>
      <c r="T35" s="22">
        <v>5395560</v>
      </c>
      <c r="U35" s="22">
        <v>5302955</v>
      </c>
      <c r="V35" s="22">
        <v>16157887</v>
      </c>
      <c r="W35" s="22">
        <v>66340375</v>
      </c>
      <c r="X35" s="22">
        <v>64795328</v>
      </c>
      <c r="Y35" s="22">
        <v>1545047</v>
      </c>
      <c r="Z35" s="23">
        <v>2.3845037098971087</v>
      </c>
      <c r="AA35" s="20">
        <v>64795328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1317600</v>
      </c>
      <c r="D38" s="20"/>
      <c r="E38" s="21">
        <v>1085246</v>
      </c>
      <c r="F38" s="22">
        <v>1085246</v>
      </c>
      <c r="G38" s="22"/>
      <c r="H38" s="22"/>
      <c r="I38" s="22"/>
      <c r="J38" s="22"/>
      <c r="K38" s="22">
        <v>32129</v>
      </c>
      <c r="L38" s="22"/>
      <c r="M38" s="22"/>
      <c r="N38" s="22">
        <v>32129</v>
      </c>
      <c r="O38" s="22">
        <v>6478</v>
      </c>
      <c r="P38" s="22">
        <v>65470</v>
      </c>
      <c r="Q38" s="22">
        <v>78361</v>
      </c>
      <c r="R38" s="22">
        <v>150309</v>
      </c>
      <c r="S38" s="22">
        <v>9774</v>
      </c>
      <c r="T38" s="22">
        <v>54724</v>
      </c>
      <c r="U38" s="22">
        <v>105053</v>
      </c>
      <c r="V38" s="22">
        <v>169551</v>
      </c>
      <c r="W38" s="22">
        <v>351989</v>
      </c>
      <c r="X38" s="22">
        <v>1085246</v>
      </c>
      <c r="Y38" s="22">
        <v>-733257</v>
      </c>
      <c r="Z38" s="23">
        <v>-67.565971217585684</v>
      </c>
      <c r="AA38" s="20">
        <v>1085246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10798974</v>
      </c>
      <c r="F39" s="22">
        <v>10798974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10798974</v>
      </c>
      <c r="Y39" s="22">
        <v>-10798974</v>
      </c>
      <c r="Z39" s="23">
        <v>-100</v>
      </c>
      <c r="AA39" s="20">
        <v>10798974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529745</v>
      </c>
      <c r="F40" s="22">
        <v>529745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529745</v>
      </c>
      <c r="Y40" s="22">
        <v>-529745</v>
      </c>
      <c r="Z40" s="23">
        <v>-100</v>
      </c>
      <c r="AA40" s="20">
        <v>529745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8625220</v>
      </c>
      <c r="D42" s="20"/>
      <c r="E42" s="21">
        <v>8213213</v>
      </c>
      <c r="F42" s="22">
        <v>8213213</v>
      </c>
      <c r="G42" s="22"/>
      <c r="H42" s="22"/>
      <c r="I42" s="22"/>
      <c r="J42" s="22"/>
      <c r="K42" s="22"/>
      <c r="L42" s="22"/>
      <c r="M42" s="22">
        <v>6760</v>
      </c>
      <c r="N42" s="22">
        <v>6760</v>
      </c>
      <c r="O42" s="22"/>
      <c r="P42" s="22">
        <v>135274</v>
      </c>
      <c r="Q42" s="22">
        <v>147968</v>
      </c>
      <c r="R42" s="22">
        <v>283242</v>
      </c>
      <c r="S42" s="22">
        <v>248928</v>
      </c>
      <c r="T42" s="22">
        <v>426615</v>
      </c>
      <c r="U42" s="22">
        <v>1871793</v>
      </c>
      <c r="V42" s="22">
        <v>2547336</v>
      </c>
      <c r="W42" s="22">
        <v>2837338</v>
      </c>
      <c r="X42" s="22">
        <v>8213213</v>
      </c>
      <c r="Y42" s="22">
        <v>-5375875</v>
      </c>
      <c r="Z42" s="23">
        <v>-65.453982503558592</v>
      </c>
      <c r="AA42" s="20">
        <v>8213213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2759081</v>
      </c>
      <c r="D45" s="20"/>
      <c r="E45" s="21">
        <v>4485717</v>
      </c>
      <c r="F45" s="22">
        <v>4485717</v>
      </c>
      <c r="G45" s="22">
        <v>57790</v>
      </c>
      <c r="H45" s="22">
        <v>176114</v>
      </c>
      <c r="I45" s="22">
        <v>219599</v>
      </c>
      <c r="J45" s="22">
        <v>453503</v>
      </c>
      <c r="K45" s="22">
        <v>210667</v>
      </c>
      <c r="L45" s="22">
        <v>140098</v>
      </c>
      <c r="M45" s="22">
        <v>154388</v>
      </c>
      <c r="N45" s="22">
        <v>505153</v>
      </c>
      <c r="O45" s="22">
        <v>99825</v>
      </c>
      <c r="P45" s="22">
        <v>420292</v>
      </c>
      <c r="Q45" s="22">
        <v>114926</v>
      </c>
      <c r="R45" s="22">
        <v>635043</v>
      </c>
      <c r="S45" s="22">
        <v>188860</v>
      </c>
      <c r="T45" s="22">
        <v>236123</v>
      </c>
      <c r="U45" s="22">
        <v>341952</v>
      </c>
      <c r="V45" s="22">
        <v>766935</v>
      </c>
      <c r="W45" s="22">
        <v>2360634</v>
      </c>
      <c r="X45" s="22">
        <v>4485717</v>
      </c>
      <c r="Y45" s="22">
        <v>-2125083</v>
      </c>
      <c r="Z45" s="23">
        <v>-47.374433117381237</v>
      </c>
      <c r="AA45" s="20">
        <v>4485717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76935143</v>
      </c>
      <c r="D48" s="29">
        <f t="shared" ref="D48:Y48" si="1">SUM(D35:D47)</f>
        <v>0</v>
      </c>
      <c r="E48" s="30">
        <f t="shared" si="1"/>
        <v>89211708</v>
      </c>
      <c r="F48" s="31">
        <f t="shared" si="1"/>
        <v>89908223</v>
      </c>
      <c r="G48" s="31">
        <f t="shared" si="1"/>
        <v>5015987</v>
      </c>
      <c r="H48" s="31">
        <f t="shared" si="1"/>
        <v>5003902</v>
      </c>
      <c r="I48" s="31">
        <f t="shared" si="1"/>
        <v>5599949</v>
      </c>
      <c r="J48" s="31">
        <f t="shared" si="1"/>
        <v>15619838</v>
      </c>
      <c r="K48" s="31">
        <f t="shared" si="1"/>
        <v>6098869</v>
      </c>
      <c r="L48" s="31">
        <f t="shared" si="1"/>
        <v>5966063</v>
      </c>
      <c r="M48" s="31">
        <f t="shared" si="1"/>
        <v>6991798</v>
      </c>
      <c r="N48" s="31">
        <f t="shared" si="1"/>
        <v>19056730</v>
      </c>
      <c r="O48" s="31">
        <f t="shared" si="1"/>
        <v>5460530</v>
      </c>
      <c r="P48" s="31">
        <f t="shared" si="1"/>
        <v>6295290</v>
      </c>
      <c r="Q48" s="31">
        <f t="shared" si="1"/>
        <v>5816239</v>
      </c>
      <c r="R48" s="31">
        <f t="shared" si="1"/>
        <v>17572059</v>
      </c>
      <c r="S48" s="31">
        <f t="shared" si="1"/>
        <v>5906934</v>
      </c>
      <c r="T48" s="31">
        <f t="shared" si="1"/>
        <v>6113022</v>
      </c>
      <c r="U48" s="31">
        <f t="shared" si="1"/>
        <v>7621753</v>
      </c>
      <c r="V48" s="31">
        <f t="shared" si="1"/>
        <v>19641709</v>
      </c>
      <c r="W48" s="31">
        <f t="shared" si="1"/>
        <v>71890336</v>
      </c>
      <c r="X48" s="31">
        <f t="shared" si="1"/>
        <v>89908223</v>
      </c>
      <c r="Y48" s="31">
        <f t="shared" si="1"/>
        <v>-18017887</v>
      </c>
      <c r="Z48" s="32">
        <f>+IF(X48&lt;&gt;0,+(Y48/X48)*100,0)</f>
        <v>-20.040310439680251</v>
      </c>
      <c r="AA48" s="29">
        <f>SUM(AA35:AA47)</f>
        <v>89908223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-4011862</v>
      </c>
      <c r="D49" s="39">
        <f t="shared" si="2"/>
        <v>0</v>
      </c>
      <c r="E49" s="40">
        <f t="shared" si="2"/>
        <v>-14072018</v>
      </c>
      <c r="F49" s="41">
        <f t="shared" si="2"/>
        <v>596709</v>
      </c>
      <c r="G49" s="41">
        <f t="shared" si="2"/>
        <v>1373364</v>
      </c>
      <c r="H49" s="41">
        <f t="shared" si="2"/>
        <v>1251906</v>
      </c>
      <c r="I49" s="41">
        <f t="shared" si="2"/>
        <v>1415528</v>
      </c>
      <c r="J49" s="41">
        <f t="shared" si="2"/>
        <v>4040798</v>
      </c>
      <c r="K49" s="41">
        <f t="shared" si="2"/>
        <v>2159344</v>
      </c>
      <c r="L49" s="41">
        <f t="shared" si="2"/>
        <v>2400795</v>
      </c>
      <c r="M49" s="41">
        <f t="shared" si="2"/>
        <v>1302203</v>
      </c>
      <c r="N49" s="41">
        <f t="shared" si="2"/>
        <v>5862342</v>
      </c>
      <c r="O49" s="41">
        <f t="shared" si="2"/>
        <v>2669594</v>
      </c>
      <c r="P49" s="41">
        <f t="shared" si="2"/>
        <v>2214411</v>
      </c>
      <c r="Q49" s="41">
        <f t="shared" si="2"/>
        <v>2702641</v>
      </c>
      <c r="R49" s="41">
        <f t="shared" si="2"/>
        <v>7586646</v>
      </c>
      <c r="S49" s="41">
        <f t="shared" si="2"/>
        <v>2238791</v>
      </c>
      <c r="T49" s="41">
        <f t="shared" si="2"/>
        <v>1823945</v>
      </c>
      <c r="U49" s="41">
        <f t="shared" si="2"/>
        <v>466483</v>
      </c>
      <c r="V49" s="41">
        <f t="shared" si="2"/>
        <v>4529219</v>
      </c>
      <c r="W49" s="41">
        <f t="shared" si="2"/>
        <v>22019005</v>
      </c>
      <c r="X49" s="41">
        <f t="shared" si="2"/>
        <v>596709</v>
      </c>
      <c r="Y49" s="41">
        <f t="shared" si="2"/>
        <v>21422296</v>
      </c>
      <c r="Z49" s="42">
        <f>+IF(X49&lt;&gt;0,+(Y49/X49)*100,0)</f>
        <v>3590.0742237841228</v>
      </c>
      <c r="AA49" s="39">
        <f>+AA33-AA48</f>
        <v>596709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-4011862</v>
      </c>
      <c r="D52" s="48">
        <f t="shared" si="3"/>
        <v>0</v>
      </c>
      <c r="E52" s="49">
        <f t="shared" si="3"/>
        <v>-14072018</v>
      </c>
      <c r="F52" s="50">
        <f t="shared" si="3"/>
        <v>596709</v>
      </c>
      <c r="G52" s="50">
        <f t="shared" si="3"/>
        <v>1373364</v>
      </c>
      <c r="H52" s="50">
        <f t="shared" si="3"/>
        <v>1251906</v>
      </c>
      <c r="I52" s="50">
        <f t="shared" si="3"/>
        <v>1415528</v>
      </c>
      <c r="J52" s="50">
        <f t="shared" si="3"/>
        <v>4040798</v>
      </c>
      <c r="K52" s="50">
        <f t="shared" si="3"/>
        <v>2159344</v>
      </c>
      <c r="L52" s="50">
        <f t="shared" si="3"/>
        <v>2400795</v>
      </c>
      <c r="M52" s="50">
        <f t="shared" si="3"/>
        <v>1302203</v>
      </c>
      <c r="N52" s="50">
        <f t="shared" si="3"/>
        <v>5862342</v>
      </c>
      <c r="O52" s="50">
        <f t="shared" si="3"/>
        <v>2669594</v>
      </c>
      <c r="P52" s="50">
        <f t="shared" si="3"/>
        <v>2214411</v>
      </c>
      <c r="Q52" s="50">
        <f t="shared" si="3"/>
        <v>2702641</v>
      </c>
      <c r="R52" s="50">
        <f t="shared" si="3"/>
        <v>7586646</v>
      </c>
      <c r="S52" s="50">
        <f t="shared" si="3"/>
        <v>2238791</v>
      </c>
      <c r="T52" s="50">
        <f t="shared" si="3"/>
        <v>1823945</v>
      </c>
      <c r="U52" s="50">
        <f t="shared" si="3"/>
        <v>466483</v>
      </c>
      <c r="V52" s="50">
        <f t="shared" si="3"/>
        <v>4529219</v>
      </c>
      <c r="W52" s="50">
        <f t="shared" si="3"/>
        <v>22019005</v>
      </c>
      <c r="X52" s="50">
        <f t="shared" si="3"/>
        <v>596709</v>
      </c>
      <c r="Y52" s="50">
        <f t="shared" si="3"/>
        <v>21422296</v>
      </c>
      <c r="Z52" s="51">
        <f>+IF(X52&lt;&gt;0,+(Y52/X52)*100,0)</f>
        <v>3590.0742237841228</v>
      </c>
      <c r="AA52" s="48">
        <f>SUM(AA49:AA51)</f>
        <v>596709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-4011862</v>
      </c>
      <c r="D54" s="54">
        <f>+D52-D53</f>
        <v>0</v>
      </c>
      <c r="E54" s="55">
        <f t="shared" si="4"/>
        <v>-14072018</v>
      </c>
      <c r="F54" s="56">
        <f t="shared" si="4"/>
        <v>596709</v>
      </c>
      <c r="G54" s="56">
        <f t="shared" si="4"/>
        <v>1373364</v>
      </c>
      <c r="H54" s="56">
        <f t="shared" si="4"/>
        <v>1251906</v>
      </c>
      <c r="I54" s="56">
        <f t="shared" si="4"/>
        <v>1415528</v>
      </c>
      <c r="J54" s="56">
        <f t="shared" si="4"/>
        <v>4040798</v>
      </c>
      <c r="K54" s="56">
        <f t="shared" si="4"/>
        <v>2159344</v>
      </c>
      <c r="L54" s="56">
        <f t="shared" si="4"/>
        <v>2400795</v>
      </c>
      <c r="M54" s="56">
        <f t="shared" si="4"/>
        <v>1302203</v>
      </c>
      <c r="N54" s="56">
        <f t="shared" si="4"/>
        <v>5862342</v>
      </c>
      <c r="O54" s="56">
        <f t="shared" si="4"/>
        <v>2669594</v>
      </c>
      <c r="P54" s="56">
        <f t="shared" si="4"/>
        <v>2214411</v>
      </c>
      <c r="Q54" s="56">
        <f t="shared" si="4"/>
        <v>2702641</v>
      </c>
      <c r="R54" s="56">
        <f t="shared" si="4"/>
        <v>7586646</v>
      </c>
      <c r="S54" s="56">
        <f t="shared" si="4"/>
        <v>2238791</v>
      </c>
      <c r="T54" s="56">
        <f t="shared" si="4"/>
        <v>1823945</v>
      </c>
      <c r="U54" s="56">
        <f t="shared" si="4"/>
        <v>466483</v>
      </c>
      <c r="V54" s="56">
        <f t="shared" si="4"/>
        <v>4529219</v>
      </c>
      <c r="W54" s="56">
        <f t="shared" si="4"/>
        <v>22019005</v>
      </c>
      <c r="X54" s="56">
        <f t="shared" si="4"/>
        <v>596709</v>
      </c>
      <c r="Y54" s="56">
        <f t="shared" si="4"/>
        <v>21422296</v>
      </c>
      <c r="Z54" s="57">
        <f>+IF(X54&lt;&gt;0,+(Y54/X54)*100,0)</f>
        <v>3590.0742237841228</v>
      </c>
      <c r="AA54" s="54">
        <f>+AA52-AA53</f>
        <v>596709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-4011862</v>
      </c>
      <c r="D57" s="48">
        <f>SUM(D54:D56)</f>
        <v>0</v>
      </c>
      <c r="E57" s="49">
        <f t="shared" si="5"/>
        <v>-14072018</v>
      </c>
      <c r="F57" s="50">
        <f t="shared" si="5"/>
        <v>596709</v>
      </c>
      <c r="G57" s="50">
        <f t="shared" si="5"/>
        <v>1373364</v>
      </c>
      <c r="H57" s="50">
        <f t="shared" si="5"/>
        <v>1251906</v>
      </c>
      <c r="I57" s="50">
        <f t="shared" si="5"/>
        <v>1415528</v>
      </c>
      <c r="J57" s="50">
        <f t="shared" si="5"/>
        <v>4040798</v>
      </c>
      <c r="K57" s="50">
        <f t="shared" si="5"/>
        <v>2159344</v>
      </c>
      <c r="L57" s="50">
        <f t="shared" si="5"/>
        <v>2400795</v>
      </c>
      <c r="M57" s="50">
        <f t="shared" si="5"/>
        <v>1302203</v>
      </c>
      <c r="N57" s="50">
        <f t="shared" si="5"/>
        <v>5862342</v>
      </c>
      <c r="O57" s="50">
        <f t="shared" si="5"/>
        <v>2669594</v>
      </c>
      <c r="P57" s="50">
        <f t="shared" si="5"/>
        <v>2214411</v>
      </c>
      <c r="Q57" s="50">
        <f t="shared" si="5"/>
        <v>2702641</v>
      </c>
      <c r="R57" s="50">
        <f t="shared" si="5"/>
        <v>7586646</v>
      </c>
      <c r="S57" s="50">
        <f t="shared" si="5"/>
        <v>2238791</v>
      </c>
      <c r="T57" s="50">
        <f t="shared" si="5"/>
        <v>1823945</v>
      </c>
      <c r="U57" s="50">
        <f t="shared" si="5"/>
        <v>466483</v>
      </c>
      <c r="V57" s="50">
        <f t="shared" si="5"/>
        <v>4529219</v>
      </c>
      <c r="W57" s="50">
        <f t="shared" si="5"/>
        <v>22019005</v>
      </c>
      <c r="X57" s="50">
        <f t="shared" si="5"/>
        <v>596709</v>
      </c>
      <c r="Y57" s="50">
        <f t="shared" si="5"/>
        <v>21422296</v>
      </c>
      <c r="Z57" s="51">
        <f>+IF(X57&lt;&gt;0,+(Y57/X57)*100,0)</f>
        <v>3590.0742237841228</v>
      </c>
      <c r="AA57" s="48">
        <f>SUM(AA54:AA56)</f>
        <v>596709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-4011862</v>
      </c>
      <c r="D60" s="65">
        <f>SUM(D57:D59)</f>
        <v>0</v>
      </c>
      <c r="E60" s="66">
        <f t="shared" si="6"/>
        <v>-14072018</v>
      </c>
      <c r="F60" s="67">
        <f t="shared" si="6"/>
        <v>596709</v>
      </c>
      <c r="G60" s="67">
        <f t="shared" si="6"/>
        <v>1373364</v>
      </c>
      <c r="H60" s="67">
        <f t="shared" si="6"/>
        <v>1251906</v>
      </c>
      <c r="I60" s="67">
        <f t="shared" si="6"/>
        <v>1415528</v>
      </c>
      <c r="J60" s="67">
        <f t="shared" si="6"/>
        <v>4040798</v>
      </c>
      <c r="K60" s="67">
        <f t="shared" si="6"/>
        <v>2159344</v>
      </c>
      <c r="L60" s="67">
        <f t="shared" si="6"/>
        <v>2400795</v>
      </c>
      <c r="M60" s="67">
        <f t="shared" si="6"/>
        <v>1302203</v>
      </c>
      <c r="N60" s="67">
        <f t="shared" si="6"/>
        <v>5862342</v>
      </c>
      <c r="O60" s="67">
        <f t="shared" si="6"/>
        <v>2669594</v>
      </c>
      <c r="P60" s="67">
        <f t="shared" si="6"/>
        <v>2214411</v>
      </c>
      <c r="Q60" s="67">
        <f t="shared" si="6"/>
        <v>2702641</v>
      </c>
      <c r="R60" s="67">
        <f t="shared" si="6"/>
        <v>7586646</v>
      </c>
      <c r="S60" s="67">
        <f t="shared" si="6"/>
        <v>2238791</v>
      </c>
      <c r="T60" s="67">
        <f t="shared" si="6"/>
        <v>1823945</v>
      </c>
      <c r="U60" s="67">
        <f t="shared" si="6"/>
        <v>466483</v>
      </c>
      <c r="V60" s="67">
        <f t="shared" si="6"/>
        <v>4529219</v>
      </c>
      <c r="W60" s="67">
        <f t="shared" si="6"/>
        <v>22019005</v>
      </c>
      <c r="X60" s="67">
        <f t="shared" si="6"/>
        <v>596709</v>
      </c>
      <c r="Y60" s="67">
        <f t="shared" si="6"/>
        <v>21422296</v>
      </c>
      <c r="Z60" s="68">
        <f>+IF(X60&lt;&gt;0,+(Y60/X60)*100,0)</f>
        <v>3590.0742237841228</v>
      </c>
      <c r="AA60" s="65">
        <f>SUM(AA57:AA59)</f>
        <v>596709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176929755</v>
      </c>
      <c r="D9" s="20"/>
      <c r="E9" s="21">
        <v>190415448</v>
      </c>
      <c r="F9" s="22">
        <v>190415448</v>
      </c>
      <c r="G9" s="22">
        <v>15799354</v>
      </c>
      <c r="H9" s="22">
        <v>15820388</v>
      </c>
      <c r="I9" s="22">
        <v>16225471</v>
      </c>
      <c r="J9" s="22">
        <v>47845213</v>
      </c>
      <c r="K9" s="22">
        <v>16177226</v>
      </c>
      <c r="L9" s="22">
        <v>16220322</v>
      </c>
      <c r="M9" s="22">
        <v>16221705</v>
      </c>
      <c r="N9" s="22">
        <v>48619253</v>
      </c>
      <c r="O9" s="22">
        <v>16136291</v>
      </c>
      <c r="P9" s="22">
        <v>16068063</v>
      </c>
      <c r="Q9" s="22">
        <v>16290807</v>
      </c>
      <c r="R9" s="22">
        <v>48495161</v>
      </c>
      <c r="S9" s="22">
        <v>16253066</v>
      </c>
      <c r="T9" s="22">
        <v>16176896</v>
      </c>
      <c r="U9" s="22">
        <v>16128894</v>
      </c>
      <c r="V9" s="22">
        <v>48558856</v>
      </c>
      <c r="W9" s="22">
        <v>193518483</v>
      </c>
      <c r="X9" s="22">
        <v>190415448</v>
      </c>
      <c r="Y9" s="22">
        <v>3103035</v>
      </c>
      <c r="Z9" s="23">
        <v>1.6296130553441233</v>
      </c>
      <c r="AA9" s="20">
        <v>190415448</v>
      </c>
    </row>
    <row r="10" spans="1:27" x14ac:dyDescent="0.25">
      <c r="A10" s="19" t="s">
        <v>38</v>
      </c>
      <c r="B10" s="15" t="s">
        <v>32</v>
      </c>
      <c r="C10" s="20">
        <v>365627</v>
      </c>
      <c r="D10" s="20"/>
      <c r="E10" s="21">
        <v>931031</v>
      </c>
      <c r="F10" s="22">
        <v>931031</v>
      </c>
      <c r="G10" s="22">
        <v>171365</v>
      </c>
      <c r="H10" s="22">
        <v>37444</v>
      </c>
      <c r="I10" s="22">
        <v>2299</v>
      </c>
      <c r="J10" s="22">
        <v>211108</v>
      </c>
      <c r="K10" s="22">
        <v>12635</v>
      </c>
      <c r="L10" s="22">
        <v>14284</v>
      </c>
      <c r="M10" s="22">
        <v>274</v>
      </c>
      <c r="N10" s="22">
        <v>27193</v>
      </c>
      <c r="O10" s="22">
        <v>6891</v>
      </c>
      <c r="P10" s="22">
        <v>8296</v>
      </c>
      <c r="Q10" s="22">
        <v>396</v>
      </c>
      <c r="R10" s="22">
        <v>15583</v>
      </c>
      <c r="S10" s="22">
        <v>6709</v>
      </c>
      <c r="T10" s="22">
        <v>2205</v>
      </c>
      <c r="U10" s="22">
        <v>11029</v>
      </c>
      <c r="V10" s="22">
        <v>19943</v>
      </c>
      <c r="W10" s="22">
        <v>273827</v>
      </c>
      <c r="X10" s="22">
        <v>931031</v>
      </c>
      <c r="Y10" s="22">
        <v>-657204</v>
      </c>
      <c r="Z10" s="23">
        <v>-70.588841832334253</v>
      </c>
      <c r="AA10" s="20">
        <v>931031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70000000</v>
      </c>
      <c r="F13" s="22">
        <v>70000000</v>
      </c>
      <c r="G13" s="22"/>
      <c r="H13" s="22"/>
      <c r="I13" s="22"/>
      <c r="J13" s="22"/>
      <c r="K13" s="22">
        <v>7709550</v>
      </c>
      <c r="L13" s="22">
        <v>7974497</v>
      </c>
      <c r="M13" s="22">
        <v>7938842</v>
      </c>
      <c r="N13" s="22">
        <v>23622889</v>
      </c>
      <c r="O13" s="22">
        <v>6553401</v>
      </c>
      <c r="P13" s="22">
        <v>6511275</v>
      </c>
      <c r="Q13" s="22">
        <v>6744571</v>
      </c>
      <c r="R13" s="22">
        <v>19809247</v>
      </c>
      <c r="S13" s="22">
        <v>6852379</v>
      </c>
      <c r="T13" s="22">
        <v>8667753</v>
      </c>
      <c r="U13" s="22">
        <v>6907904</v>
      </c>
      <c r="V13" s="22">
        <v>22428036</v>
      </c>
      <c r="W13" s="22">
        <v>65860172</v>
      </c>
      <c r="X13" s="22">
        <v>70000000</v>
      </c>
      <c r="Y13" s="22">
        <v>-4139828</v>
      </c>
      <c r="Z13" s="23">
        <v>-5.91404</v>
      </c>
      <c r="AA13" s="20">
        <v>70000000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>
        <v>79344</v>
      </c>
      <c r="F17" s="22">
        <v>79344</v>
      </c>
      <c r="G17" s="22"/>
      <c r="H17" s="22"/>
      <c r="I17" s="22"/>
      <c r="J17" s="22"/>
      <c r="K17" s="22"/>
      <c r="L17" s="22"/>
      <c r="M17" s="22"/>
      <c r="N17" s="22"/>
      <c r="O17" s="22"/>
      <c r="P17" s="22">
        <v>980</v>
      </c>
      <c r="Q17" s="22"/>
      <c r="R17" s="22">
        <v>980</v>
      </c>
      <c r="S17" s="22"/>
      <c r="T17" s="22"/>
      <c r="U17" s="22"/>
      <c r="V17" s="22"/>
      <c r="W17" s="22">
        <v>980</v>
      </c>
      <c r="X17" s="22">
        <v>79344</v>
      </c>
      <c r="Y17" s="22">
        <v>-78364</v>
      </c>
      <c r="Z17" s="23">
        <v>-98.764871949989924</v>
      </c>
      <c r="AA17" s="20">
        <v>79344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151179261</v>
      </c>
      <c r="D26" s="20"/>
      <c r="E26" s="21">
        <v>180995759</v>
      </c>
      <c r="F26" s="22">
        <v>180995759</v>
      </c>
      <c r="G26" s="22"/>
      <c r="H26" s="22">
        <v>75414834</v>
      </c>
      <c r="I26" s="22"/>
      <c r="J26" s="22">
        <v>75414834</v>
      </c>
      <c r="K26" s="22"/>
      <c r="L26" s="22"/>
      <c r="M26" s="22"/>
      <c r="N26" s="22"/>
      <c r="O26" s="22"/>
      <c r="P26" s="22"/>
      <c r="Q26" s="22">
        <v>87274</v>
      </c>
      <c r="R26" s="22">
        <v>87274</v>
      </c>
      <c r="S26" s="22">
        <v>45249058</v>
      </c>
      <c r="T26" s="22"/>
      <c r="U26" s="22"/>
      <c r="V26" s="22">
        <v>45249058</v>
      </c>
      <c r="W26" s="22">
        <v>120751166</v>
      </c>
      <c r="X26" s="22">
        <v>180995759</v>
      </c>
      <c r="Y26" s="22">
        <v>-60244593</v>
      </c>
      <c r="Z26" s="23">
        <v>-33.285085425675639</v>
      </c>
      <c r="AA26" s="20">
        <v>180995759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1331393</v>
      </c>
      <c r="D30" s="20"/>
      <c r="E30" s="21">
        <v>4783949</v>
      </c>
      <c r="F30" s="22">
        <v>-4783949</v>
      </c>
      <c r="G30" s="22">
        <v>4483</v>
      </c>
      <c r="H30" s="22">
        <v>69046</v>
      </c>
      <c r="I30" s="22">
        <v>35713</v>
      </c>
      <c r="J30" s="22">
        <v>109242</v>
      </c>
      <c r="K30" s="22">
        <v>81187</v>
      </c>
      <c r="L30" s="22">
        <v>4212</v>
      </c>
      <c r="M30" s="22">
        <v>32448</v>
      </c>
      <c r="N30" s="22">
        <v>117847</v>
      </c>
      <c r="O30" s="22">
        <v>31278</v>
      </c>
      <c r="P30" s="22">
        <v>37279</v>
      </c>
      <c r="Q30" s="22">
        <v>12548</v>
      </c>
      <c r="R30" s="22">
        <v>81105</v>
      </c>
      <c r="S30" s="22">
        <v>19743</v>
      </c>
      <c r="T30" s="22">
        <v>31339</v>
      </c>
      <c r="U30" s="22">
        <v>19734</v>
      </c>
      <c r="V30" s="22">
        <v>70816</v>
      </c>
      <c r="W30" s="22">
        <v>379010</v>
      </c>
      <c r="X30" s="22">
        <v>-4783949</v>
      </c>
      <c r="Y30" s="22">
        <v>5162959</v>
      </c>
      <c r="Z30" s="23">
        <v>-107.92253429123096</v>
      </c>
      <c r="AA30" s="20">
        <v>-4783949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329806036</v>
      </c>
      <c r="D33" s="29">
        <f t="shared" ref="D33:Y33" si="0">SUM(D6:D32)</f>
        <v>0</v>
      </c>
      <c r="E33" s="30">
        <f t="shared" si="0"/>
        <v>447205531</v>
      </c>
      <c r="F33" s="31">
        <f t="shared" si="0"/>
        <v>437637633</v>
      </c>
      <c r="G33" s="31">
        <f t="shared" si="0"/>
        <v>15975202</v>
      </c>
      <c r="H33" s="31">
        <f t="shared" si="0"/>
        <v>91341712</v>
      </c>
      <c r="I33" s="31">
        <f t="shared" si="0"/>
        <v>16263483</v>
      </c>
      <c r="J33" s="31">
        <f t="shared" si="0"/>
        <v>123580397</v>
      </c>
      <c r="K33" s="31">
        <f t="shared" si="0"/>
        <v>23980598</v>
      </c>
      <c r="L33" s="31">
        <f t="shared" si="0"/>
        <v>24213315</v>
      </c>
      <c r="M33" s="31">
        <f t="shared" si="0"/>
        <v>24193269</v>
      </c>
      <c r="N33" s="31">
        <f t="shared" si="0"/>
        <v>72387182</v>
      </c>
      <c r="O33" s="31">
        <f t="shared" si="0"/>
        <v>22727861</v>
      </c>
      <c r="P33" s="31">
        <f t="shared" si="0"/>
        <v>22625893</v>
      </c>
      <c r="Q33" s="31">
        <f t="shared" si="0"/>
        <v>23135596</v>
      </c>
      <c r="R33" s="31">
        <f t="shared" si="0"/>
        <v>68489350</v>
      </c>
      <c r="S33" s="31">
        <f t="shared" si="0"/>
        <v>68380955</v>
      </c>
      <c r="T33" s="31">
        <f t="shared" si="0"/>
        <v>24878193</v>
      </c>
      <c r="U33" s="31">
        <f t="shared" si="0"/>
        <v>23067561</v>
      </c>
      <c r="V33" s="31">
        <f t="shared" si="0"/>
        <v>116326709</v>
      </c>
      <c r="W33" s="31">
        <f t="shared" si="0"/>
        <v>380783638</v>
      </c>
      <c r="X33" s="31">
        <f t="shared" si="0"/>
        <v>437637633</v>
      </c>
      <c r="Y33" s="31">
        <f t="shared" si="0"/>
        <v>-56853995</v>
      </c>
      <c r="Z33" s="32">
        <f>+IF(X33&lt;&gt;0,+(Y33/X33)*100,0)</f>
        <v>-12.991111986934634</v>
      </c>
      <c r="AA33" s="29">
        <f>SUM(AA6:AA32)</f>
        <v>437637633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50382690</v>
      </c>
      <c r="D35" s="20"/>
      <c r="E35" s="21">
        <v>66048501</v>
      </c>
      <c r="F35" s="22">
        <v>66048501</v>
      </c>
      <c r="G35" s="22">
        <v>4189193</v>
      </c>
      <c r="H35" s="22">
        <v>4414288</v>
      </c>
      <c r="I35" s="22">
        <v>4946097</v>
      </c>
      <c r="J35" s="22">
        <v>13549578</v>
      </c>
      <c r="K35" s="22">
        <v>7140648</v>
      </c>
      <c r="L35" s="22">
        <v>4264436</v>
      </c>
      <c r="M35" s="22">
        <v>4365058</v>
      </c>
      <c r="N35" s="22">
        <v>15770142</v>
      </c>
      <c r="O35" s="22">
        <v>4704588</v>
      </c>
      <c r="P35" s="22">
        <v>4106449</v>
      </c>
      <c r="Q35" s="22">
        <v>4106763</v>
      </c>
      <c r="R35" s="22">
        <v>12917800</v>
      </c>
      <c r="S35" s="22">
        <v>4304315</v>
      </c>
      <c r="T35" s="22">
        <v>4477640</v>
      </c>
      <c r="U35" s="22">
        <v>4415541</v>
      </c>
      <c r="V35" s="22">
        <v>13197496</v>
      </c>
      <c r="W35" s="22">
        <v>55435016</v>
      </c>
      <c r="X35" s="22">
        <v>66048501</v>
      </c>
      <c r="Y35" s="22">
        <v>-10613485</v>
      </c>
      <c r="Z35" s="23">
        <v>-16.069229186594256</v>
      </c>
      <c r="AA35" s="20">
        <v>66048501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134011</v>
      </c>
      <c r="D38" s="20"/>
      <c r="E38" s="21">
        <v>564766</v>
      </c>
      <c r="F38" s="22">
        <v>564766</v>
      </c>
      <c r="G38" s="22">
        <v>-98</v>
      </c>
      <c r="H38" s="22">
        <v>1060</v>
      </c>
      <c r="I38" s="22">
        <v>8298</v>
      </c>
      <c r="J38" s="22">
        <v>9260</v>
      </c>
      <c r="K38" s="22"/>
      <c r="L38" s="22">
        <v>-767456</v>
      </c>
      <c r="M38" s="22">
        <v>44860</v>
      </c>
      <c r="N38" s="22">
        <v>-722596</v>
      </c>
      <c r="O38" s="22">
        <v>70323</v>
      </c>
      <c r="P38" s="22"/>
      <c r="Q38" s="22">
        <v>-9673</v>
      </c>
      <c r="R38" s="22">
        <v>60650</v>
      </c>
      <c r="S38" s="22">
        <v>309499</v>
      </c>
      <c r="T38" s="22">
        <v>23314</v>
      </c>
      <c r="U38" s="22">
        <v>9197</v>
      </c>
      <c r="V38" s="22">
        <v>342010</v>
      </c>
      <c r="W38" s="22">
        <v>-310676</v>
      </c>
      <c r="X38" s="22">
        <v>564766</v>
      </c>
      <c r="Y38" s="22">
        <v>-875442</v>
      </c>
      <c r="Z38" s="23">
        <v>-155.00968542723891</v>
      </c>
      <c r="AA38" s="20">
        <v>564766</v>
      </c>
    </row>
    <row r="39" spans="1:27" x14ac:dyDescent="0.25">
      <c r="A39" s="19" t="s">
        <v>65</v>
      </c>
      <c r="B39" s="15" t="s">
        <v>32</v>
      </c>
      <c r="C39" s="20">
        <v>74345349</v>
      </c>
      <c r="D39" s="20"/>
      <c r="E39" s="21">
        <v>145723148</v>
      </c>
      <c r="F39" s="22">
        <v>145723148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145723148</v>
      </c>
      <c r="Y39" s="22">
        <v>-145723148</v>
      </c>
      <c r="Z39" s="23">
        <v>-100</v>
      </c>
      <c r="AA39" s="20">
        <v>145723148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40989526</v>
      </c>
      <c r="F40" s="22">
        <v>40989526</v>
      </c>
      <c r="G40" s="22">
        <v>8024061</v>
      </c>
      <c r="H40" s="22">
        <v>8024061</v>
      </c>
      <c r="I40" s="22">
        <v>8024061</v>
      </c>
      <c r="J40" s="22">
        <v>24072183</v>
      </c>
      <c r="K40" s="22">
        <v>8024061</v>
      </c>
      <c r="L40" s="22">
        <v>8024061</v>
      </c>
      <c r="M40" s="22">
        <v>8024061</v>
      </c>
      <c r="N40" s="22">
        <v>24072183</v>
      </c>
      <c r="O40" s="22">
        <v>8024061</v>
      </c>
      <c r="P40" s="22">
        <v>8024061</v>
      </c>
      <c r="Q40" s="22">
        <v>8024061</v>
      </c>
      <c r="R40" s="22">
        <v>24072183</v>
      </c>
      <c r="S40" s="22">
        <v>8024061</v>
      </c>
      <c r="T40" s="22">
        <v>8024061</v>
      </c>
      <c r="U40" s="22">
        <v>8024061</v>
      </c>
      <c r="V40" s="22">
        <v>24072183</v>
      </c>
      <c r="W40" s="22">
        <v>96288732</v>
      </c>
      <c r="X40" s="22">
        <v>40989526</v>
      </c>
      <c r="Y40" s="22">
        <v>55299206</v>
      </c>
      <c r="Z40" s="23">
        <v>134.91057691177008</v>
      </c>
      <c r="AA40" s="20">
        <v>40989526</v>
      </c>
    </row>
    <row r="41" spans="1:27" x14ac:dyDescent="0.25">
      <c r="A41" s="19" t="s">
        <v>40</v>
      </c>
      <c r="B41" s="15" t="s">
        <v>32</v>
      </c>
      <c r="C41" s="20">
        <v>26521864</v>
      </c>
      <c r="D41" s="20"/>
      <c r="E41" s="21"/>
      <c r="F41" s="22">
        <v>2500000</v>
      </c>
      <c r="G41" s="22"/>
      <c r="H41" s="22"/>
      <c r="I41" s="22"/>
      <c r="J41" s="22"/>
      <c r="K41" s="22"/>
      <c r="L41" s="22"/>
      <c r="M41" s="22">
        <v>11923383</v>
      </c>
      <c r="N41" s="22">
        <v>11923383</v>
      </c>
      <c r="O41" s="22"/>
      <c r="P41" s="22"/>
      <c r="Q41" s="22"/>
      <c r="R41" s="22"/>
      <c r="S41" s="22"/>
      <c r="T41" s="22"/>
      <c r="U41" s="22">
        <v>10825386</v>
      </c>
      <c r="V41" s="22">
        <v>10825386</v>
      </c>
      <c r="W41" s="22">
        <v>22748769</v>
      </c>
      <c r="X41" s="22">
        <v>2500000</v>
      </c>
      <c r="Y41" s="22">
        <v>20248769</v>
      </c>
      <c r="Z41" s="23">
        <v>809.95076000000006</v>
      </c>
      <c r="AA41" s="20">
        <v>2500000</v>
      </c>
    </row>
    <row r="42" spans="1:27" x14ac:dyDescent="0.25">
      <c r="A42" s="19" t="s">
        <v>67</v>
      </c>
      <c r="B42" s="15" t="s">
        <v>32</v>
      </c>
      <c r="C42" s="20">
        <v>89230150</v>
      </c>
      <c r="D42" s="20"/>
      <c r="E42" s="21">
        <v>85679312</v>
      </c>
      <c r="F42" s="22">
        <v>85179312</v>
      </c>
      <c r="G42" s="22"/>
      <c r="H42" s="22">
        <v>6958621</v>
      </c>
      <c r="I42" s="22">
        <v>8460305</v>
      </c>
      <c r="J42" s="22">
        <v>15418926</v>
      </c>
      <c r="K42" s="22">
        <v>7289303</v>
      </c>
      <c r="L42" s="22">
        <v>7886175</v>
      </c>
      <c r="M42" s="22">
        <v>7331499</v>
      </c>
      <c r="N42" s="22">
        <v>22506977</v>
      </c>
      <c r="O42" s="22">
        <v>7576293</v>
      </c>
      <c r="P42" s="22">
        <v>7849412</v>
      </c>
      <c r="Q42" s="22">
        <v>7001277</v>
      </c>
      <c r="R42" s="22">
        <v>22426982</v>
      </c>
      <c r="S42" s="22">
        <v>7331499</v>
      </c>
      <c r="T42" s="22">
        <v>7560105</v>
      </c>
      <c r="U42" s="22">
        <v>8767440</v>
      </c>
      <c r="V42" s="22">
        <v>23659044</v>
      </c>
      <c r="W42" s="22">
        <v>84011929</v>
      </c>
      <c r="X42" s="22">
        <v>85179312</v>
      </c>
      <c r="Y42" s="22">
        <v>-1167383</v>
      </c>
      <c r="Z42" s="23">
        <v>-1.3705006210897783</v>
      </c>
      <c r="AA42" s="20">
        <v>85179312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4795227</v>
      </c>
      <c r="F43" s="22">
        <v>4795227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4795227</v>
      </c>
      <c r="Y43" s="22">
        <v>-4795227</v>
      </c>
      <c r="Z43" s="23">
        <v>-100</v>
      </c>
      <c r="AA43" s="20">
        <v>4795227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448247</v>
      </c>
      <c r="D45" s="20"/>
      <c r="E45" s="21">
        <v>4727370</v>
      </c>
      <c r="F45" s="22">
        <v>3727370</v>
      </c>
      <c r="G45" s="22">
        <v>36492</v>
      </c>
      <c r="H45" s="22">
        <v>114679</v>
      </c>
      <c r="I45" s="22">
        <v>41576</v>
      </c>
      <c r="J45" s="22">
        <v>192747</v>
      </c>
      <c r="K45" s="22">
        <v>74011</v>
      </c>
      <c r="L45" s="22">
        <v>168447</v>
      </c>
      <c r="M45" s="22">
        <v>37008</v>
      </c>
      <c r="N45" s="22">
        <v>279466</v>
      </c>
      <c r="O45" s="22">
        <v>40162</v>
      </c>
      <c r="P45" s="22">
        <v>34189</v>
      </c>
      <c r="Q45" s="22">
        <v>71587</v>
      </c>
      <c r="R45" s="22">
        <v>145938</v>
      </c>
      <c r="S45" s="22">
        <v>36515</v>
      </c>
      <c r="T45" s="22">
        <v>37723</v>
      </c>
      <c r="U45" s="22">
        <v>15615644</v>
      </c>
      <c r="V45" s="22">
        <v>15689882</v>
      </c>
      <c r="W45" s="22">
        <v>16308033</v>
      </c>
      <c r="X45" s="22">
        <v>3727370</v>
      </c>
      <c r="Y45" s="22">
        <v>12580663</v>
      </c>
      <c r="Z45" s="23">
        <v>337.52117444739855</v>
      </c>
      <c r="AA45" s="20">
        <v>3727370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241062311</v>
      </c>
      <c r="D48" s="29">
        <f t="shared" ref="D48:Y48" si="1">SUM(D35:D47)</f>
        <v>0</v>
      </c>
      <c r="E48" s="30">
        <f t="shared" si="1"/>
        <v>348527850</v>
      </c>
      <c r="F48" s="31">
        <f t="shared" si="1"/>
        <v>349527850</v>
      </c>
      <c r="G48" s="31">
        <f t="shared" si="1"/>
        <v>12249648</v>
      </c>
      <c r="H48" s="31">
        <f t="shared" si="1"/>
        <v>19512709</v>
      </c>
      <c r="I48" s="31">
        <f t="shared" si="1"/>
        <v>21480337</v>
      </c>
      <c r="J48" s="31">
        <f t="shared" si="1"/>
        <v>53242694</v>
      </c>
      <c r="K48" s="31">
        <f t="shared" si="1"/>
        <v>22528023</v>
      </c>
      <c r="L48" s="31">
        <f t="shared" si="1"/>
        <v>19575663</v>
      </c>
      <c r="M48" s="31">
        <f t="shared" si="1"/>
        <v>31725869</v>
      </c>
      <c r="N48" s="31">
        <f t="shared" si="1"/>
        <v>73829555</v>
      </c>
      <c r="O48" s="31">
        <f t="shared" si="1"/>
        <v>20415427</v>
      </c>
      <c r="P48" s="31">
        <f t="shared" si="1"/>
        <v>20014111</v>
      </c>
      <c r="Q48" s="31">
        <f t="shared" si="1"/>
        <v>19194015</v>
      </c>
      <c r="R48" s="31">
        <f t="shared" si="1"/>
        <v>59623553</v>
      </c>
      <c r="S48" s="31">
        <f t="shared" si="1"/>
        <v>20005889</v>
      </c>
      <c r="T48" s="31">
        <f t="shared" si="1"/>
        <v>20122843</v>
      </c>
      <c r="U48" s="31">
        <f t="shared" si="1"/>
        <v>47657269</v>
      </c>
      <c r="V48" s="31">
        <f t="shared" si="1"/>
        <v>87786001</v>
      </c>
      <c r="W48" s="31">
        <f t="shared" si="1"/>
        <v>274481803</v>
      </c>
      <c r="X48" s="31">
        <f t="shared" si="1"/>
        <v>349527850</v>
      </c>
      <c r="Y48" s="31">
        <f t="shared" si="1"/>
        <v>-75046047</v>
      </c>
      <c r="Z48" s="32">
        <f>+IF(X48&lt;&gt;0,+(Y48/X48)*100,0)</f>
        <v>-21.470691677358474</v>
      </c>
      <c r="AA48" s="29">
        <f>SUM(AA35:AA47)</f>
        <v>349527850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88743725</v>
      </c>
      <c r="D49" s="39">
        <f t="shared" si="2"/>
        <v>0</v>
      </c>
      <c r="E49" s="40">
        <f t="shared" si="2"/>
        <v>98677681</v>
      </c>
      <c r="F49" s="41">
        <f t="shared" si="2"/>
        <v>88109783</v>
      </c>
      <c r="G49" s="41">
        <f t="shared" si="2"/>
        <v>3725554</v>
      </c>
      <c r="H49" s="41">
        <f t="shared" si="2"/>
        <v>71829003</v>
      </c>
      <c r="I49" s="41">
        <f t="shared" si="2"/>
        <v>-5216854</v>
      </c>
      <c r="J49" s="41">
        <f t="shared" si="2"/>
        <v>70337703</v>
      </c>
      <c r="K49" s="41">
        <f t="shared" si="2"/>
        <v>1452575</v>
      </c>
      <c r="L49" s="41">
        <f t="shared" si="2"/>
        <v>4637652</v>
      </c>
      <c r="M49" s="41">
        <f t="shared" si="2"/>
        <v>-7532600</v>
      </c>
      <c r="N49" s="41">
        <f t="shared" si="2"/>
        <v>-1442373</v>
      </c>
      <c r="O49" s="41">
        <f t="shared" si="2"/>
        <v>2312434</v>
      </c>
      <c r="P49" s="41">
        <f t="shared" si="2"/>
        <v>2611782</v>
      </c>
      <c r="Q49" s="41">
        <f t="shared" si="2"/>
        <v>3941581</v>
      </c>
      <c r="R49" s="41">
        <f t="shared" si="2"/>
        <v>8865797</v>
      </c>
      <c r="S49" s="41">
        <f t="shared" si="2"/>
        <v>48375066</v>
      </c>
      <c r="T49" s="41">
        <f t="shared" si="2"/>
        <v>4755350</v>
      </c>
      <c r="U49" s="41">
        <f t="shared" si="2"/>
        <v>-24589708</v>
      </c>
      <c r="V49" s="41">
        <f t="shared" si="2"/>
        <v>28540708</v>
      </c>
      <c r="W49" s="41">
        <f t="shared" si="2"/>
        <v>106301835</v>
      </c>
      <c r="X49" s="41">
        <f t="shared" si="2"/>
        <v>88109783</v>
      </c>
      <c r="Y49" s="41">
        <f t="shared" si="2"/>
        <v>18192052</v>
      </c>
      <c r="Z49" s="42">
        <f>+IF(X49&lt;&gt;0,+(Y49/X49)*100,0)</f>
        <v>20.647028491716977</v>
      </c>
      <c r="AA49" s="39">
        <f>+AA33-AA48</f>
        <v>88109783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88743725</v>
      </c>
      <c r="D52" s="48">
        <f t="shared" si="3"/>
        <v>0</v>
      </c>
      <c r="E52" s="49">
        <f t="shared" si="3"/>
        <v>98677681</v>
      </c>
      <c r="F52" s="50">
        <f t="shared" si="3"/>
        <v>88109783</v>
      </c>
      <c r="G52" s="50">
        <f t="shared" si="3"/>
        <v>3725554</v>
      </c>
      <c r="H52" s="50">
        <f t="shared" si="3"/>
        <v>71829003</v>
      </c>
      <c r="I52" s="50">
        <f t="shared" si="3"/>
        <v>-5216854</v>
      </c>
      <c r="J52" s="50">
        <f t="shared" si="3"/>
        <v>70337703</v>
      </c>
      <c r="K52" s="50">
        <f t="shared" si="3"/>
        <v>1452575</v>
      </c>
      <c r="L52" s="50">
        <f t="shared" si="3"/>
        <v>4637652</v>
      </c>
      <c r="M52" s="50">
        <f t="shared" si="3"/>
        <v>-7532600</v>
      </c>
      <c r="N52" s="50">
        <f t="shared" si="3"/>
        <v>-1442373</v>
      </c>
      <c r="O52" s="50">
        <f t="shared" si="3"/>
        <v>2312434</v>
      </c>
      <c r="P52" s="50">
        <f t="shared" si="3"/>
        <v>2611782</v>
      </c>
      <c r="Q52" s="50">
        <f t="shared" si="3"/>
        <v>3941581</v>
      </c>
      <c r="R52" s="50">
        <f t="shared" si="3"/>
        <v>8865797</v>
      </c>
      <c r="S52" s="50">
        <f t="shared" si="3"/>
        <v>48375066</v>
      </c>
      <c r="T52" s="50">
        <f t="shared" si="3"/>
        <v>4755350</v>
      </c>
      <c r="U52" s="50">
        <f t="shared" si="3"/>
        <v>-24589708</v>
      </c>
      <c r="V52" s="50">
        <f t="shared" si="3"/>
        <v>28540708</v>
      </c>
      <c r="W52" s="50">
        <f t="shared" si="3"/>
        <v>106301835</v>
      </c>
      <c r="X52" s="50">
        <f t="shared" si="3"/>
        <v>88109783</v>
      </c>
      <c r="Y52" s="50">
        <f t="shared" si="3"/>
        <v>18192052</v>
      </c>
      <c r="Z52" s="51">
        <f>+IF(X52&lt;&gt;0,+(Y52/X52)*100,0)</f>
        <v>20.647028491716977</v>
      </c>
      <c r="AA52" s="48">
        <f>SUM(AA49:AA51)</f>
        <v>88109783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88743725</v>
      </c>
      <c r="D54" s="54">
        <f>+D52-D53</f>
        <v>0</v>
      </c>
      <c r="E54" s="55">
        <f t="shared" si="4"/>
        <v>98677681</v>
      </c>
      <c r="F54" s="56">
        <f t="shared" si="4"/>
        <v>88109783</v>
      </c>
      <c r="G54" s="56">
        <f t="shared" si="4"/>
        <v>3725554</v>
      </c>
      <c r="H54" s="56">
        <f t="shared" si="4"/>
        <v>71829003</v>
      </c>
      <c r="I54" s="56">
        <f t="shared" si="4"/>
        <v>-5216854</v>
      </c>
      <c r="J54" s="56">
        <f t="shared" si="4"/>
        <v>70337703</v>
      </c>
      <c r="K54" s="56">
        <f t="shared" si="4"/>
        <v>1452575</v>
      </c>
      <c r="L54" s="56">
        <f t="shared" si="4"/>
        <v>4637652</v>
      </c>
      <c r="M54" s="56">
        <f t="shared" si="4"/>
        <v>-7532600</v>
      </c>
      <c r="N54" s="56">
        <f t="shared" si="4"/>
        <v>-1442373</v>
      </c>
      <c r="O54" s="56">
        <f t="shared" si="4"/>
        <v>2312434</v>
      </c>
      <c r="P54" s="56">
        <f t="shared" si="4"/>
        <v>2611782</v>
      </c>
      <c r="Q54" s="56">
        <f t="shared" si="4"/>
        <v>3941581</v>
      </c>
      <c r="R54" s="56">
        <f t="shared" si="4"/>
        <v>8865797</v>
      </c>
      <c r="S54" s="56">
        <f t="shared" si="4"/>
        <v>48375066</v>
      </c>
      <c r="T54" s="56">
        <f t="shared" si="4"/>
        <v>4755350</v>
      </c>
      <c r="U54" s="56">
        <f t="shared" si="4"/>
        <v>-24589708</v>
      </c>
      <c r="V54" s="56">
        <f t="shared" si="4"/>
        <v>28540708</v>
      </c>
      <c r="W54" s="56">
        <f t="shared" si="4"/>
        <v>106301835</v>
      </c>
      <c r="X54" s="56">
        <f t="shared" si="4"/>
        <v>88109783</v>
      </c>
      <c r="Y54" s="56">
        <f t="shared" si="4"/>
        <v>18192052</v>
      </c>
      <c r="Z54" s="57">
        <f>+IF(X54&lt;&gt;0,+(Y54/X54)*100,0)</f>
        <v>20.647028491716977</v>
      </c>
      <c r="AA54" s="54">
        <f>+AA52-AA53</f>
        <v>88109783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88743725</v>
      </c>
      <c r="D57" s="48">
        <f>SUM(D54:D56)</f>
        <v>0</v>
      </c>
      <c r="E57" s="49">
        <f t="shared" si="5"/>
        <v>98677681</v>
      </c>
      <c r="F57" s="50">
        <f t="shared" si="5"/>
        <v>88109783</v>
      </c>
      <c r="G57" s="50">
        <f t="shared" si="5"/>
        <v>3725554</v>
      </c>
      <c r="H57" s="50">
        <f t="shared" si="5"/>
        <v>71829003</v>
      </c>
      <c r="I57" s="50">
        <f t="shared" si="5"/>
        <v>-5216854</v>
      </c>
      <c r="J57" s="50">
        <f t="shared" si="5"/>
        <v>70337703</v>
      </c>
      <c r="K57" s="50">
        <f t="shared" si="5"/>
        <v>1452575</v>
      </c>
      <c r="L57" s="50">
        <f t="shared" si="5"/>
        <v>4637652</v>
      </c>
      <c r="M57" s="50">
        <f t="shared" si="5"/>
        <v>-7532600</v>
      </c>
      <c r="N57" s="50">
        <f t="shared" si="5"/>
        <v>-1442373</v>
      </c>
      <c r="O57" s="50">
        <f t="shared" si="5"/>
        <v>2312434</v>
      </c>
      <c r="P57" s="50">
        <f t="shared" si="5"/>
        <v>2611782</v>
      </c>
      <c r="Q57" s="50">
        <f t="shared" si="5"/>
        <v>3941581</v>
      </c>
      <c r="R57" s="50">
        <f t="shared" si="5"/>
        <v>8865797</v>
      </c>
      <c r="S57" s="50">
        <f t="shared" si="5"/>
        <v>48375066</v>
      </c>
      <c r="T57" s="50">
        <f t="shared" si="5"/>
        <v>4755350</v>
      </c>
      <c r="U57" s="50">
        <f t="shared" si="5"/>
        <v>-24589708</v>
      </c>
      <c r="V57" s="50">
        <f t="shared" si="5"/>
        <v>28540708</v>
      </c>
      <c r="W57" s="50">
        <f t="shared" si="5"/>
        <v>106301835</v>
      </c>
      <c r="X57" s="50">
        <f t="shared" si="5"/>
        <v>88109783</v>
      </c>
      <c r="Y57" s="50">
        <f t="shared" si="5"/>
        <v>18192052</v>
      </c>
      <c r="Z57" s="51">
        <f>+IF(X57&lt;&gt;0,+(Y57/X57)*100,0)</f>
        <v>20.647028491716977</v>
      </c>
      <c r="AA57" s="48">
        <f>SUM(AA54:AA56)</f>
        <v>88109783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88743725</v>
      </c>
      <c r="D60" s="65">
        <f>SUM(D57:D59)</f>
        <v>0</v>
      </c>
      <c r="E60" s="66">
        <f t="shared" si="6"/>
        <v>98677681</v>
      </c>
      <c r="F60" s="67">
        <f t="shared" si="6"/>
        <v>88109783</v>
      </c>
      <c r="G60" s="67">
        <f t="shared" si="6"/>
        <v>3725554</v>
      </c>
      <c r="H60" s="67">
        <f t="shared" si="6"/>
        <v>71829003</v>
      </c>
      <c r="I60" s="67">
        <f t="shared" si="6"/>
        <v>-5216854</v>
      </c>
      <c r="J60" s="67">
        <f t="shared" si="6"/>
        <v>70337703</v>
      </c>
      <c r="K60" s="67">
        <f t="shared" si="6"/>
        <v>1452575</v>
      </c>
      <c r="L60" s="67">
        <f t="shared" si="6"/>
        <v>4637652</v>
      </c>
      <c r="M60" s="67">
        <f t="shared" si="6"/>
        <v>-7532600</v>
      </c>
      <c r="N60" s="67">
        <f t="shared" si="6"/>
        <v>-1442373</v>
      </c>
      <c r="O60" s="67">
        <f t="shared" si="6"/>
        <v>2312434</v>
      </c>
      <c r="P60" s="67">
        <f t="shared" si="6"/>
        <v>2611782</v>
      </c>
      <c r="Q60" s="67">
        <f t="shared" si="6"/>
        <v>3941581</v>
      </c>
      <c r="R60" s="67">
        <f t="shared" si="6"/>
        <v>8865797</v>
      </c>
      <c r="S60" s="67">
        <f t="shared" si="6"/>
        <v>48375066</v>
      </c>
      <c r="T60" s="67">
        <f t="shared" si="6"/>
        <v>4755350</v>
      </c>
      <c r="U60" s="67">
        <f t="shared" si="6"/>
        <v>-24589708</v>
      </c>
      <c r="V60" s="67">
        <f t="shared" si="6"/>
        <v>28540708</v>
      </c>
      <c r="W60" s="67">
        <f t="shared" si="6"/>
        <v>106301835</v>
      </c>
      <c r="X60" s="67">
        <f t="shared" si="6"/>
        <v>88109783</v>
      </c>
      <c r="Y60" s="67">
        <f t="shared" si="6"/>
        <v>18192052</v>
      </c>
      <c r="Z60" s="68">
        <f>+IF(X60&lt;&gt;0,+(Y60/X60)*100,0)</f>
        <v>20.647028491716977</v>
      </c>
      <c r="AA60" s="65">
        <f>SUM(AA57:AA59)</f>
        <v>88109783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3359246</v>
      </c>
      <c r="D9" s="20"/>
      <c r="E9" s="21">
        <v>1968986</v>
      </c>
      <c r="F9" s="22">
        <v>1968986</v>
      </c>
      <c r="G9" s="22">
        <v>455342</v>
      </c>
      <c r="H9" s="22">
        <v>460220</v>
      </c>
      <c r="I9" s="22">
        <v>474546</v>
      </c>
      <c r="J9" s="22">
        <v>1390108</v>
      </c>
      <c r="K9" s="22">
        <v>506562</v>
      </c>
      <c r="L9" s="22">
        <v>511205</v>
      </c>
      <c r="M9" s="22">
        <v>518453</v>
      </c>
      <c r="N9" s="22">
        <v>1536220</v>
      </c>
      <c r="O9" s="22">
        <v>518292</v>
      </c>
      <c r="P9" s="22"/>
      <c r="Q9" s="22">
        <v>488683</v>
      </c>
      <c r="R9" s="22">
        <v>1006975</v>
      </c>
      <c r="S9" s="22">
        <v>476296</v>
      </c>
      <c r="T9" s="22">
        <v>448373</v>
      </c>
      <c r="U9" s="22">
        <v>435817</v>
      </c>
      <c r="V9" s="22">
        <v>1360486</v>
      </c>
      <c r="W9" s="22">
        <v>5293789</v>
      </c>
      <c r="X9" s="22">
        <v>1968986</v>
      </c>
      <c r="Y9" s="22">
        <v>3324803</v>
      </c>
      <c r="Z9" s="23">
        <v>168.85864094513622</v>
      </c>
      <c r="AA9" s="20">
        <v>1968986</v>
      </c>
    </row>
    <row r="10" spans="1:27" x14ac:dyDescent="0.25">
      <c r="A10" s="19" t="s">
        <v>38</v>
      </c>
      <c r="B10" s="15" t="s">
        <v>32</v>
      </c>
      <c r="C10" s="20">
        <v>2685</v>
      </c>
      <c r="D10" s="20"/>
      <c r="E10" s="21">
        <v>10490</v>
      </c>
      <c r="F10" s="22">
        <v>10490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10490</v>
      </c>
      <c r="Y10" s="22">
        <v>-10490</v>
      </c>
      <c r="Z10" s="23">
        <v>-100</v>
      </c>
      <c r="AA10" s="20">
        <v>10490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>
        <v>70</v>
      </c>
      <c r="I29" s="22">
        <v>140</v>
      </c>
      <c r="J29" s="22">
        <v>210</v>
      </c>
      <c r="K29" s="22">
        <v>140</v>
      </c>
      <c r="L29" s="22">
        <v>140</v>
      </c>
      <c r="M29" s="22">
        <v>140</v>
      </c>
      <c r="N29" s="22">
        <v>420</v>
      </c>
      <c r="O29" s="22">
        <v>140</v>
      </c>
      <c r="P29" s="22"/>
      <c r="Q29" s="22">
        <v>210</v>
      </c>
      <c r="R29" s="22">
        <v>350</v>
      </c>
      <c r="S29" s="22">
        <v>280</v>
      </c>
      <c r="T29" s="22">
        <v>280</v>
      </c>
      <c r="U29" s="22">
        <v>280</v>
      </c>
      <c r="V29" s="22">
        <v>840</v>
      </c>
      <c r="W29" s="22">
        <v>1820</v>
      </c>
      <c r="X29" s="22"/>
      <c r="Y29" s="22">
        <v>1820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3361931</v>
      </c>
      <c r="D33" s="29">
        <f t="shared" ref="D33:Y33" si="0">SUM(D6:D32)</f>
        <v>0</v>
      </c>
      <c r="E33" s="30">
        <f t="shared" si="0"/>
        <v>1979476</v>
      </c>
      <c r="F33" s="31">
        <f t="shared" si="0"/>
        <v>1979476</v>
      </c>
      <c r="G33" s="31">
        <f t="shared" si="0"/>
        <v>455342</v>
      </c>
      <c r="H33" s="31">
        <f t="shared" si="0"/>
        <v>460290</v>
      </c>
      <c r="I33" s="31">
        <f t="shared" si="0"/>
        <v>474686</v>
      </c>
      <c r="J33" s="31">
        <f t="shared" si="0"/>
        <v>1390318</v>
      </c>
      <c r="K33" s="31">
        <f t="shared" si="0"/>
        <v>506702</v>
      </c>
      <c r="L33" s="31">
        <f t="shared" si="0"/>
        <v>511345</v>
      </c>
      <c r="M33" s="31">
        <f t="shared" si="0"/>
        <v>518593</v>
      </c>
      <c r="N33" s="31">
        <f t="shared" si="0"/>
        <v>1536640</v>
      </c>
      <c r="O33" s="31">
        <f t="shared" si="0"/>
        <v>518432</v>
      </c>
      <c r="P33" s="31">
        <f t="shared" si="0"/>
        <v>0</v>
      </c>
      <c r="Q33" s="31">
        <f t="shared" si="0"/>
        <v>488893</v>
      </c>
      <c r="R33" s="31">
        <f t="shared" si="0"/>
        <v>1007325</v>
      </c>
      <c r="S33" s="31">
        <f t="shared" si="0"/>
        <v>476576</v>
      </c>
      <c r="T33" s="31">
        <f t="shared" si="0"/>
        <v>448653</v>
      </c>
      <c r="U33" s="31">
        <f t="shared" si="0"/>
        <v>436097</v>
      </c>
      <c r="V33" s="31">
        <f t="shared" si="0"/>
        <v>1361326</v>
      </c>
      <c r="W33" s="31">
        <f t="shared" si="0"/>
        <v>5295609</v>
      </c>
      <c r="X33" s="31">
        <f t="shared" si="0"/>
        <v>1979476</v>
      </c>
      <c r="Y33" s="31">
        <f t="shared" si="0"/>
        <v>3316133</v>
      </c>
      <c r="Z33" s="32">
        <f>+IF(X33&lt;&gt;0,+(Y33/X33)*100,0)</f>
        <v>167.52579975710745</v>
      </c>
      <c r="AA33" s="29">
        <f>SUM(AA6:AA32)</f>
        <v>1979476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5540705</v>
      </c>
      <c r="D35" s="20"/>
      <c r="E35" s="21">
        <v>4516147</v>
      </c>
      <c r="F35" s="22">
        <v>4565819</v>
      </c>
      <c r="G35" s="22"/>
      <c r="H35" s="22"/>
      <c r="I35" s="22">
        <v>1638133</v>
      </c>
      <c r="J35" s="22">
        <v>1638133</v>
      </c>
      <c r="K35" s="22">
        <v>621102</v>
      </c>
      <c r="L35" s="22">
        <v>686615</v>
      </c>
      <c r="M35" s="22">
        <v>1221384</v>
      </c>
      <c r="N35" s="22">
        <v>2529101</v>
      </c>
      <c r="O35" s="22">
        <v>95290</v>
      </c>
      <c r="P35" s="22"/>
      <c r="Q35" s="22"/>
      <c r="R35" s="22">
        <v>95290</v>
      </c>
      <c r="S35" s="22">
        <v>92904</v>
      </c>
      <c r="T35" s="22">
        <v>81311</v>
      </c>
      <c r="U35" s="22"/>
      <c r="V35" s="22">
        <v>174215</v>
      </c>
      <c r="W35" s="22">
        <v>4436739</v>
      </c>
      <c r="X35" s="22">
        <v>4565819</v>
      </c>
      <c r="Y35" s="22">
        <v>-129080</v>
      </c>
      <c r="Z35" s="23">
        <v>-2.8270941095124442</v>
      </c>
      <c r="AA35" s="20">
        <v>4565819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294422</v>
      </c>
      <c r="D38" s="20"/>
      <c r="E38" s="21">
        <v>380000</v>
      </c>
      <c r="F38" s="22">
        <v>367450</v>
      </c>
      <c r="G38" s="22"/>
      <c r="H38" s="22"/>
      <c r="I38" s="22"/>
      <c r="J38" s="22"/>
      <c r="K38" s="22"/>
      <c r="L38" s="22">
        <v>75747</v>
      </c>
      <c r="M38" s="22"/>
      <c r="N38" s="22">
        <v>75747</v>
      </c>
      <c r="O38" s="22">
        <v>8526</v>
      </c>
      <c r="P38" s="22"/>
      <c r="Q38" s="22"/>
      <c r="R38" s="22">
        <v>8526</v>
      </c>
      <c r="S38" s="22"/>
      <c r="T38" s="22">
        <v>100000</v>
      </c>
      <c r="U38" s="22"/>
      <c r="V38" s="22">
        <v>100000</v>
      </c>
      <c r="W38" s="22">
        <v>184273</v>
      </c>
      <c r="X38" s="22">
        <v>367450</v>
      </c>
      <c r="Y38" s="22">
        <v>-183177</v>
      </c>
      <c r="Z38" s="23">
        <v>-49.850864063137841</v>
      </c>
      <c r="AA38" s="20">
        <v>367450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2292961</v>
      </c>
      <c r="F39" s="22">
        <v>2292961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2292961</v>
      </c>
      <c r="Y39" s="22">
        <v>-2292961</v>
      </c>
      <c r="Z39" s="23">
        <v>-100</v>
      </c>
      <c r="AA39" s="20">
        <v>2292961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720139</v>
      </c>
      <c r="F42" s="22">
        <v>720139</v>
      </c>
      <c r="G42" s="22"/>
      <c r="H42" s="22"/>
      <c r="I42" s="22"/>
      <c r="J42" s="22"/>
      <c r="K42" s="22"/>
      <c r="L42" s="22">
        <v>719938</v>
      </c>
      <c r="M42" s="22">
        <v>-719938</v>
      </c>
      <c r="N42" s="22"/>
      <c r="O42" s="22"/>
      <c r="P42" s="22"/>
      <c r="Q42" s="22"/>
      <c r="R42" s="22"/>
      <c r="S42" s="22">
        <v>719938</v>
      </c>
      <c r="T42" s="22"/>
      <c r="U42" s="22"/>
      <c r="V42" s="22">
        <v>719938</v>
      </c>
      <c r="W42" s="22">
        <v>719938</v>
      </c>
      <c r="X42" s="22">
        <v>720139</v>
      </c>
      <c r="Y42" s="22">
        <v>-201</v>
      </c>
      <c r="Z42" s="23">
        <v>-2.7911278239339907E-2</v>
      </c>
      <c r="AA42" s="20">
        <v>720139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1800000</v>
      </c>
      <c r="F44" s="22">
        <v>1800000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2052591</v>
      </c>
      <c r="V44" s="22">
        <v>2052591</v>
      </c>
      <c r="W44" s="22">
        <v>2052591</v>
      </c>
      <c r="X44" s="22">
        <v>1800000</v>
      </c>
      <c r="Y44" s="22">
        <v>252591</v>
      </c>
      <c r="Z44" s="23">
        <v>14.032833333333333</v>
      </c>
      <c r="AA44" s="20">
        <v>1800000</v>
      </c>
    </row>
    <row r="45" spans="1:27" x14ac:dyDescent="0.25">
      <c r="A45" s="19" t="s">
        <v>70</v>
      </c>
      <c r="B45" s="15" t="s">
        <v>32</v>
      </c>
      <c r="C45" s="20">
        <v>29078</v>
      </c>
      <c r="D45" s="20"/>
      <c r="E45" s="21">
        <v>695899</v>
      </c>
      <c r="F45" s="22">
        <v>13000</v>
      </c>
      <c r="G45" s="22"/>
      <c r="H45" s="22"/>
      <c r="I45" s="22">
        <v>11603</v>
      </c>
      <c r="J45" s="22">
        <v>11603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11603</v>
      </c>
      <c r="X45" s="22">
        <v>13000</v>
      </c>
      <c r="Y45" s="22">
        <v>-1397</v>
      </c>
      <c r="Z45" s="23">
        <v>-10.746153846153845</v>
      </c>
      <c r="AA45" s="20">
        <v>13000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5864205</v>
      </c>
      <c r="D48" s="29">
        <f t="shared" ref="D48:Y48" si="1">SUM(D35:D47)</f>
        <v>0</v>
      </c>
      <c r="E48" s="30">
        <f t="shared" si="1"/>
        <v>10405146</v>
      </c>
      <c r="F48" s="31">
        <f t="shared" si="1"/>
        <v>9759369</v>
      </c>
      <c r="G48" s="31">
        <f t="shared" si="1"/>
        <v>0</v>
      </c>
      <c r="H48" s="31">
        <f t="shared" si="1"/>
        <v>0</v>
      </c>
      <c r="I48" s="31">
        <f t="shared" si="1"/>
        <v>1649736</v>
      </c>
      <c r="J48" s="31">
        <f t="shared" si="1"/>
        <v>1649736</v>
      </c>
      <c r="K48" s="31">
        <f t="shared" si="1"/>
        <v>621102</v>
      </c>
      <c r="L48" s="31">
        <f t="shared" si="1"/>
        <v>1482300</v>
      </c>
      <c r="M48" s="31">
        <f t="shared" si="1"/>
        <v>501446</v>
      </c>
      <c r="N48" s="31">
        <f t="shared" si="1"/>
        <v>2604848</v>
      </c>
      <c r="O48" s="31">
        <f t="shared" si="1"/>
        <v>103816</v>
      </c>
      <c r="P48" s="31">
        <f t="shared" si="1"/>
        <v>0</v>
      </c>
      <c r="Q48" s="31">
        <f t="shared" si="1"/>
        <v>0</v>
      </c>
      <c r="R48" s="31">
        <f t="shared" si="1"/>
        <v>103816</v>
      </c>
      <c r="S48" s="31">
        <f t="shared" si="1"/>
        <v>812842</v>
      </c>
      <c r="T48" s="31">
        <f t="shared" si="1"/>
        <v>181311</v>
      </c>
      <c r="U48" s="31">
        <f t="shared" si="1"/>
        <v>2052591</v>
      </c>
      <c r="V48" s="31">
        <f t="shared" si="1"/>
        <v>3046744</v>
      </c>
      <c r="W48" s="31">
        <f t="shared" si="1"/>
        <v>7405144</v>
      </c>
      <c r="X48" s="31">
        <f t="shared" si="1"/>
        <v>9759369</v>
      </c>
      <c r="Y48" s="31">
        <f t="shared" si="1"/>
        <v>-2354225</v>
      </c>
      <c r="Z48" s="32">
        <f>+IF(X48&lt;&gt;0,+(Y48/X48)*100,0)</f>
        <v>-24.122717360108016</v>
      </c>
      <c r="AA48" s="29">
        <f>SUM(AA35:AA47)</f>
        <v>9759369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-2502274</v>
      </c>
      <c r="D49" s="39">
        <f t="shared" si="2"/>
        <v>0</v>
      </c>
      <c r="E49" s="40">
        <f t="shared" si="2"/>
        <v>-8425670</v>
      </c>
      <c r="F49" s="41">
        <f t="shared" si="2"/>
        <v>-7779893</v>
      </c>
      <c r="G49" s="41">
        <f t="shared" si="2"/>
        <v>455342</v>
      </c>
      <c r="H49" s="41">
        <f t="shared" si="2"/>
        <v>460290</v>
      </c>
      <c r="I49" s="41">
        <f t="shared" si="2"/>
        <v>-1175050</v>
      </c>
      <c r="J49" s="41">
        <f t="shared" si="2"/>
        <v>-259418</v>
      </c>
      <c r="K49" s="41">
        <f t="shared" si="2"/>
        <v>-114400</v>
      </c>
      <c r="L49" s="41">
        <f t="shared" si="2"/>
        <v>-970955</v>
      </c>
      <c r="M49" s="41">
        <f t="shared" si="2"/>
        <v>17147</v>
      </c>
      <c r="N49" s="41">
        <f t="shared" si="2"/>
        <v>-1068208</v>
      </c>
      <c r="O49" s="41">
        <f t="shared" si="2"/>
        <v>414616</v>
      </c>
      <c r="P49" s="41">
        <f t="shared" si="2"/>
        <v>0</v>
      </c>
      <c r="Q49" s="41">
        <f t="shared" si="2"/>
        <v>488893</v>
      </c>
      <c r="R49" s="41">
        <f t="shared" si="2"/>
        <v>903509</v>
      </c>
      <c r="S49" s="41">
        <f t="shared" si="2"/>
        <v>-336266</v>
      </c>
      <c r="T49" s="41">
        <f t="shared" si="2"/>
        <v>267342</v>
      </c>
      <c r="U49" s="41">
        <f t="shared" si="2"/>
        <v>-1616494</v>
      </c>
      <c r="V49" s="41">
        <f t="shared" si="2"/>
        <v>-1685418</v>
      </c>
      <c r="W49" s="41">
        <f t="shared" si="2"/>
        <v>-2109535</v>
      </c>
      <c r="X49" s="41">
        <f t="shared" si="2"/>
        <v>-7779893</v>
      </c>
      <c r="Y49" s="41">
        <f t="shared" si="2"/>
        <v>5670358</v>
      </c>
      <c r="Z49" s="42">
        <f>+IF(X49&lt;&gt;0,+(Y49/X49)*100,0)</f>
        <v>-72.884781320257233</v>
      </c>
      <c r="AA49" s="39">
        <f>+AA33-AA48</f>
        <v>-7779893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-2502274</v>
      </c>
      <c r="D52" s="48">
        <f t="shared" si="3"/>
        <v>0</v>
      </c>
      <c r="E52" s="49">
        <f t="shared" si="3"/>
        <v>-8425670</v>
      </c>
      <c r="F52" s="50">
        <f t="shared" si="3"/>
        <v>-7779893</v>
      </c>
      <c r="G52" s="50">
        <f t="shared" si="3"/>
        <v>455342</v>
      </c>
      <c r="H52" s="50">
        <f t="shared" si="3"/>
        <v>460290</v>
      </c>
      <c r="I52" s="50">
        <f t="shared" si="3"/>
        <v>-1175050</v>
      </c>
      <c r="J52" s="50">
        <f t="shared" si="3"/>
        <v>-259418</v>
      </c>
      <c r="K52" s="50">
        <f t="shared" si="3"/>
        <v>-114400</v>
      </c>
      <c r="L52" s="50">
        <f t="shared" si="3"/>
        <v>-970955</v>
      </c>
      <c r="M52" s="50">
        <f t="shared" si="3"/>
        <v>17147</v>
      </c>
      <c r="N52" s="50">
        <f t="shared" si="3"/>
        <v>-1068208</v>
      </c>
      <c r="O52" s="50">
        <f t="shared" si="3"/>
        <v>414616</v>
      </c>
      <c r="P52" s="50">
        <f t="shared" si="3"/>
        <v>0</v>
      </c>
      <c r="Q52" s="50">
        <f t="shared" si="3"/>
        <v>488893</v>
      </c>
      <c r="R52" s="50">
        <f t="shared" si="3"/>
        <v>903509</v>
      </c>
      <c r="S52" s="50">
        <f t="shared" si="3"/>
        <v>-336266</v>
      </c>
      <c r="T52" s="50">
        <f t="shared" si="3"/>
        <v>267342</v>
      </c>
      <c r="U52" s="50">
        <f t="shared" si="3"/>
        <v>-1616494</v>
      </c>
      <c r="V52" s="50">
        <f t="shared" si="3"/>
        <v>-1685418</v>
      </c>
      <c r="W52" s="50">
        <f t="shared" si="3"/>
        <v>-2109535</v>
      </c>
      <c r="X52" s="50">
        <f t="shared" si="3"/>
        <v>-7779893</v>
      </c>
      <c r="Y52" s="50">
        <f t="shared" si="3"/>
        <v>5670358</v>
      </c>
      <c r="Z52" s="51">
        <f>+IF(X52&lt;&gt;0,+(Y52/X52)*100,0)</f>
        <v>-72.884781320257233</v>
      </c>
      <c r="AA52" s="48">
        <f>SUM(AA49:AA51)</f>
        <v>-7779893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-2502274</v>
      </c>
      <c r="D54" s="54">
        <f>+D52-D53</f>
        <v>0</v>
      </c>
      <c r="E54" s="55">
        <f t="shared" si="4"/>
        <v>-8425670</v>
      </c>
      <c r="F54" s="56">
        <f t="shared" si="4"/>
        <v>-7779893</v>
      </c>
      <c r="G54" s="56">
        <f t="shared" si="4"/>
        <v>455342</v>
      </c>
      <c r="H54" s="56">
        <f t="shared" si="4"/>
        <v>460290</v>
      </c>
      <c r="I54" s="56">
        <f t="shared" si="4"/>
        <v>-1175050</v>
      </c>
      <c r="J54" s="56">
        <f t="shared" si="4"/>
        <v>-259418</v>
      </c>
      <c r="K54" s="56">
        <f t="shared" si="4"/>
        <v>-114400</v>
      </c>
      <c r="L54" s="56">
        <f t="shared" si="4"/>
        <v>-970955</v>
      </c>
      <c r="M54" s="56">
        <f t="shared" si="4"/>
        <v>17147</v>
      </c>
      <c r="N54" s="56">
        <f t="shared" si="4"/>
        <v>-1068208</v>
      </c>
      <c r="O54" s="56">
        <f t="shared" si="4"/>
        <v>414616</v>
      </c>
      <c r="P54" s="56">
        <f t="shared" si="4"/>
        <v>0</v>
      </c>
      <c r="Q54" s="56">
        <f t="shared" si="4"/>
        <v>488893</v>
      </c>
      <c r="R54" s="56">
        <f t="shared" si="4"/>
        <v>903509</v>
      </c>
      <c r="S54" s="56">
        <f t="shared" si="4"/>
        <v>-336266</v>
      </c>
      <c r="T54" s="56">
        <f t="shared" si="4"/>
        <v>267342</v>
      </c>
      <c r="U54" s="56">
        <f t="shared" si="4"/>
        <v>-1616494</v>
      </c>
      <c r="V54" s="56">
        <f t="shared" si="4"/>
        <v>-1685418</v>
      </c>
      <c r="W54" s="56">
        <f t="shared" si="4"/>
        <v>-2109535</v>
      </c>
      <c r="X54" s="56">
        <f t="shared" si="4"/>
        <v>-7779893</v>
      </c>
      <c r="Y54" s="56">
        <f t="shared" si="4"/>
        <v>5670358</v>
      </c>
      <c r="Z54" s="57">
        <f>+IF(X54&lt;&gt;0,+(Y54/X54)*100,0)</f>
        <v>-72.884781320257233</v>
      </c>
      <c r="AA54" s="54">
        <f>+AA52-AA53</f>
        <v>-7779893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-2502274</v>
      </c>
      <c r="D57" s="48">
        <f>SUM(D54:D56)</f>
        <v>0</v>
      </c>
      <c r="E57" s="49">
        <f t="shared" si="5"/>
        <v>-8425670</v>
      </c>
      <c r="F57" s="50">
        <f t="shared" si="5"/>
        <v>-7779893</v>
      </c>
      <c r="G57" s="50">
        <f t="shared" si="5"/>
        <v>455342</v>
      </c>
      <c r="H57" s="50">
        <f t="shared" si="5"/>
        <v>460290</v>
      </c>
      <c r="I57" s="50">
        <f t="shared" si="5"/>
        <v>-1175050</v>
      </c>
      <c r="J57" s="50">
        <f t="shared" si="5"/>
        <v>-259418</v>
      </c>
      <c r="K57" s="50">
        <f t="shared" si="5"/>
        <v>-114400</v>
      </c>
      <c r="L57" s="50">
        <f t="shared" si="5"/>
        <v>-970955</v>
      </c>
      <c r="M57" s="50">
        <f t="shared" si="5"/>
        <v>17147</v>
      </c>
      <c r="N57" s="50">
        <f t="shared" si="5"/>
        <v>-1068208</v>
      </c>
      <c r="O57" s="50">
        <f t="shared" si="5"/>
        <v>414616</v>
      </c>
      <c r="P57" s="50">
        <f t="shared" si="5"/>
        <v>0</v>
      </c>
      <c r="Q57" s="50">
        <f t="shared" si="5"/>
        <v>488893</v>
      </c>
      <c r="R57" s="50">
        <f t="shared" si="5"/>
        <v>903509</v>
      </c>
      <c r="S57" s="50">
        <f t="shared" si="5"/>
        <v>-336266</v>
      </c>
      <c r="T57" s="50">
        <f t="shared" si="5"/>
        <v>267342</v>
      </c>
      <c r="U57" s="50">
        <f t="shared" si="5"/>
        <v>-1616494</v>
      </c>
      <c r="V57" s="50">
        <f t="shared" si="5"/>
        <v>-1685418</v>
      </c>
      <c r="W57" s="50">
        <f t="shared" si="5"/>
        <v>-2109535</v>
      </c>
      <c r="X57" s="50">
        <f t="shared" si="5"/>
        <v>-7779893</v>
      </c>
      <c r="Y57" s="50">
        <f t="shared" si="5"/>
        <v>5670358</v>
      </c>
      <c r="Z57" s="51">
        <f>+IF(X57&lt;&gt;0,+(Y57/X57)*100,0)</f>
        <v>-72.884781320257233</v>
      </c>
      <c r="AA57" s="48">
        <f>SUM(AA54:AA56)</f>
        <v>-7779893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-2502274</v>
      </c>
      <c r="D60" s="65">
        <f>SUM(D57:D59)</f>
        <v>0</v>
      </c>
      <c r="E60" s="66">
        <f t="shared" si="6"/>
        <v>-8425670</v>
      </c>
      <c r="F60" s="67">
        <f t="shared" si="6"/>
        <v>-7779893</v>
      </c>
      <c r="G60" s="67">
        <f t="shared" si="6"/>
        <v>455342</v>
      </c>
      <c r="H60" s="67">
        <f t="shared" si="6"/>
        <v>460290</v>
      </c>
      <c r="I60" s="67">
        <f t="shared" si="6"/>
        <v>-1175050</v>
      </c>
      <c r="J60" s="67">
        <f t="shared" si="6"/>
        <v>-259418</v>
      </c>
      <c r="K60" s="67">
        <f t="shared" si="6"/>
        <v>-114400</v>
      </c>
      <c r="L60" s="67">
        <f t="shared" si="6"/>
        <v>-970955</v>
      </c>
      <c r="M60" s="67">
        <f t="shared" si="6"/>
        <v>17147</v>
      </c>
      <c r="N60" s="67">
        <f t="shared" si="6"/>
        <v>-1068208</v>
      </c>
      <c r="O60" s="67">
        <f t="shared" si="6"/>
        <v>414616</v>
      </c>
      <c r="P60" s="67">
        <f t="shared" si="6"/>
        <v>0</v>
      </c>
      <c r="Q60" s="67">
        <f t="shared" si="6"/>
        <v>488893</v>
      </c>
      <c r="R60" s="67">
        <f t="shared" si="6"/>
        <v>903509</v>
      </c>
      <c r="S60" s="67">
        <f t="shared" si="6"/>
        <v>-336266</v>
      </c>
      <c r="T60" s="67">
        <f t="shared" si="6"/>
        <v>267342</v>
      </c>
      <c r="U60" s="67">
        <f t="shared" si="6"/>
        <v>-1616494</v>
      </c>
      <c r="V60" s="67">
        <f t="shared" si="6"/>
        <v>-1685418</v>
      </c>
      <c r="W60" s="67">
        <f t="shared" si="6"/>
        <v>-2109535</v>
      </c>
      <c r="X60" s="67">
        <f t="shared" si="6"/>
        <v>-7779893</v>
      </c>
      <c r="Y60" s="67">
        <f t="shared" si="6"/>
        <v>5670358</v>
      </c>
      <c r="Z60" s="68">
        <f>+IF(X60&lt;&gt;0,+(Y60/X60)*100,0)</f>
        <v>-72.884781320257233</v>
      </c>
      <c r="AA60" s="65">
        <f>SUM(AA57:AA59)</f>
        <v>-7779893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12864091</v>
      </c>
      <c r="D9" s="20"/>
      <c r="E9" s="21">
        <v>11188655</v>
      </c>
      <c r="F9" s="22">
        <v>13042186</v>
      </c>
      <c r="G9" s="22">
        <v>1115123</v>
      </c>
      <c r="H9" s="22">
        <v>1103338</v>
      </c>
      <c r="I9" s="22">
        <v>1109876</v>
      </c>
      <c r="J9" s="22">
        <v>3328337</v>
      </c>
      <c r="K9" s="22">
        <v>1116292</v>
      </c>
      <c r="L9" s="22">
        <v>969357</v>
      </c>
      <c r="M9" s="22">
        <v>1107107</v>
      </c>
      <c r="N9" s="22">
        <v>3192756</v>
      </c>
      <c r="O9" s="22">
        <v>1103988</v>
      </c>
      <c r="P9" s="22">
        <v>1242392</v>
      </c>
      <c r="Q9" s="22">
        <v>1104845</v>
      </c>
      <c r="R9" s="22">
        <v>3451225</v>
      </c>
      <c r="S9" s="22">
        <v>1102553</v>
      </c>
      <c r="T9" s="22">
        <v>1097576</v>
      </c>
      <c r="U9" s="22">
        <v>1119570</v>
      </c>
      <c r="V9" s="22">
        <v>3319699</v>
      </c>
      <c r="W9" s="22">
        <v>13292017</v>
      </c>
      <c r="X9" s="22">
        <v>13042186</v>
      </c>
      <c r="Y9" s="22">
        <v>249831</v>
      </c>
      <c r="Z9" s="23">
        <v>1.9155607809917756</v>
      </c>
      <c r="AA9" s="20">
        <v>13042186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92501695</v>
      </c>
      <c r="F26" s="22">
        <v>92501695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>
        <v>92501695</v>
      </c>
      <c r="R26" s="22">
        <v>92501695</v>
      </c>
      <c r="S26" s="22"/>
      <c r="T26" s="22"/>
      <c r="U26" s="22"/>
      <c r="V26" s="22"/>
      <c r="W26" s="22">
        <v>92501695</v>
      </c>
      <c r="X26" s="22">
        <v>92501695</v>
      </c>
      <c r="Y26" s="22"/>
      <c r="Z26" s="23"/>
      <c r="AA26" s="20">
        <v>92501695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12864091</v>
      </c>
      <c r="D33" s="29">
        <f t="shared" ref="D33:Y33" si="0">SUM(D6:D32)</f>
        <v>0</v>
      </c>
      <c r="E33" s="30">
        <f t="shared" si="0"/>
        <v>103690350</v>
      </c>
      <c r="F33" s="31">
        <f t="shared" si="0"/>
        <v>105543881</v>
      </c>
      <c r="G33" s="31">
        <f t="shared" si="0"/>
        <v>1115123</v>
      </c>
      <c r="H33" s="31">
        <f t="shared" si="0"/>
        <v>1103338</v>
      </c>
      <c r="I33" s="31">
        <f t="shared" si="0"/>
        <v>1109876</v>
      </c>
      <c r="J33" s="31">
        <f t="shared" si="0"/>
        <v>3328337</v>
      </c>
      <c r="K33" s="31">
        <f t="shared" si="0"/>
        <v>1116292</v>
      </c>
      <c r="L33" s="31">
        <f t="shared" si="0"/>
        <v>969357</v>
      </c>
      <c r="M33" s="31">
        <f t="shared" si="0"/>
        <v>1107107</v>
      </c>
      <c r="N33" s="31">
        <f t="shared" si="0"/>
        <v>3192756</v>
      </c>
      <c r="O33" s="31">
        <f t="shared" si="0"/>
        <v>1103988</v>
      </c>
      <c r="P33" s="31">
        <f t="shared" si="0"/>
        <v>1242392</v>
      </c>
      <c r="Q33" s="31">
        <f t="shared" si="0"/>
        <v>93606540</v>
      </c>
      <c r="R33" s="31">
        <f t="shared" si="0"/>
        <v>95952920</v>
      </c>
      <c r="S33" s="31">
        <f t="shared" si="0"/>
        <v>1102553</v>
      </c>
      <c r="T33" s="31">
        <f t="shared" si="0"/>
        <v>1097576</v>
      </c>
      <c r="U33" s="31">
        <f t="shared" si="0"/>
        <v>1119570</v>
      </c>
      <c r="V33" s="31">
        <f t="shared" si="0"/>
        <v>3319699</v>
      </c>
      <c r="W33" s="31">
        <f t="shared" si="0"/>
        <v>105793712</v>
      </c>
      <c r="X33" s="31">
        <f t="shared" si="0"/>
        <v>105543881</v>
      </c>
      <c r="Y33" s="31">
        <f t="shared" si="0"/>
        <v>249831</v>
      </c>
      <c r="Z33" s="32">
        <f>+IF(X33&lt;&gt;0,+(Y33/X33)*100,0)</f>
        <v>0.23670818017389375</v>
      </c>
      <c r="AA33" s="29">
        <f>SUM(AA6:AA32)</f>
        <v>105543881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7852367</v>
      </c>
      <c r="D35" s="20"/>
      <c r="E35" s="21">
        <v>30881581</v>
      </c>
      <c r="F35" s="22">
        <v>30881581</v>
      </c>
      <c r="G35" s="22">
        <v>571293</v>
      </c>
      <c r="H35" s="22">
        <v>896851</v>
      </c>
      <c r="I35" s="22">
        <v>500490</v>
      </c>
      <c r="J35" s="22">
        <v>1968634</v>
      </c>
      <c r="K35" s="22">
        <v>455913</v>
      </c>
      <c r="L35" s="22">
        <v>515557</v>
      </c>
      <c r="M35" s="22">
        <v>615521</v>
      </c>
      <c r="N35" s="22">
        <v>1586991</v>
      </c>
      <c r="O35" s="22">
        <v>491628</v>
      </c>
      <c r="P35" s="22">
        <v>470574</v>
      </c>
      <c r="Q35" s="22">
        <v>504129</v>
      </c>
      <c r="R35" s="22">
        <v>1466331</v>
      </c>
      <c r="S35" s="22">
        <v>494814</v>
      </c>
      <c r="T35" s="22">
        <v>474122</v>
      </c>
      <c r="U35" s="22">
        <v>462492</v>
      </c>
      <c r="V35" s="22">
        <v>1431428</v>
      </c>
      <c r="W35" s="22">
        <v>6453384</v>
      </c>
      <c r="X35" s="22">
        <v>30881581</v>
      </c>
      <c r="Y35" s="22">
        <v>-24428197</v>
      </c>
      <c r="Z35" s="23">
        <v>-79.102805649749612</v>
      </c>
      <c r="AA35" s="20">
        <v>30881581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9580223</v>
      </c>
      <c r="D39" s="20"/>
      <c r="E39" s="21">
        <v>7832059</v>
      </c>
      <c r="F39" s="22">
        <v>13685992</v>
      </c>
      <c r="G39" s="22"/>
      <c r="H39" s="22"/>
      <c r="I39" s="22"/>
      <c r="J39" s="22"/>
      <c r="K39" s="22"/>
      <c r="L39" s="22"/>
      <c r="M39" s="22"/>
      <c r="N39" s="22"/>
      <c r="O39" s="22">
        <v>7560019</v>
      </c>
      <c r="P39" s="22"/>
      <c r="Q39" s="22">
        <v>10220425</v>
      </c>
      <c r="R39" s="22">
        <v>17780444</v>
      </c>
      <c r="S39" s="22"/>
      <c r="T39" s="22"/>
      <c r="U39" s="22"/>
      <c r="V39" s="22"/>
      <c r="W39" s="22">
        <v>17780444</v>
      </c>
      <c r="X39" s="22">
        <v>13685992</v>
      </c>
      <c r="Y39" s="22">
        <v>4094452</v>
      </c>
      <c r="Z39" s="23">
        <v>29.917100638375356</v>
      </c>
      <c r="AA39" s="20">
        <v>13685992</v>
      </c>
    </row>
    <row r="40" spans="1:27" x14ac:dyDescent="0.25">
      <c r="A40" s="19" t="s">
        <v>66</v>
      </c>
      <c r="B40" s="15" t="s">
        <v>32</v>
      </c>
      <c r="C40" s="20">
        <v>764018</v>
      </c>
      <c r="D40" s="20"/>
      <c r="E40" s="21">
        <v>1050508</v>
      </c>
      <c r="F40" s="22">
        <v>1050508</v>
      </c>
      <c r="G40" s="22"/>
      <c r="H40" s="22">
        <v>117520</v>
      </c>
      <c r="I40" s="22">
        <v>58760</v>
      </c>
      <c r="J40" s="22">
        <v>176280</v>
      </c>
      <c r="K40" s="22">
        <v>58760</v>
      </c>
      <c r="L40" s="22">
        <v>58760</v>
      </c>
      <c r="M40" s="22">
        <v>58760</v>
      </c>
      <c r="N40" s="22">
        <v>176280</v>
      </c>
      <c r="O40" s="22">
        <v>58760</v>
      </c>
      <c r="P40" s="22">
        <v>58760</v>
      </c>
      <c r="Q40" s="22">
        <v>33906</v>
      </c>
      <c r="R40" s="22">
        <v>151426</v>
      </c>
      <c r="S40" s="22">
        <v>58760</v>
      </c>
      <c r="T40" s="22">
        <v>58760</v>
      </c>
      <c r="U40" s="22">
        <v>58760</v>
      </c>
      <c r="V40" s="22">
        <v>176280</v>
      </c>
      <c r="W40" s="22">
        <v>680266</v>
      </c>
      <c r="X40" s="22">
        <v>1050508</v>
      </c>
      <c r="Y40" s="22">
        <v>-370242</v>
      </c>
      <c r="Z40" s="23">
        <v>-35.244091430050986</v>
      </c>
      <c r="AA40" s="20">
        <v>1050508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33579948</v>
      </c>
      <c r="D42" s="20"/>
      <c r="E42" s="21">
        <v>44807265</v>
      </c>
      <c r="F42" s="22">
        <v>39807265</v>
      </c>
      <c r="G42" s="22">
        <v>2240780</v>
      </c>
      <c r="H42" s="22">
        <v>1143568</v>
      </c>
      <c r="I42" s="22">
        <v>4946556</v>
      </c>
      <c r="J42" s="22">
        <v>8330904</v>
      </c>
      <c r="K42" s="22">
        <v>3241256</v>
      </c>
      <c r="L42" s="22"/>
      <c r="M42" s="22">
        <v>5604996</v>
      </c>
      <c r="N42" s="22">
        <v>8846252</v>
      </c>
      <c r="O42" s="22">
        <v>2270562</v>
      </c>
      <c r="P42" s="22">
        <v>2702777</v>
      </c>
      <c r="Q42" s="22">
        <v>2876791</v>
      </c>
      <c r="R42" s="22">
        <v>7850130</v>
      </c>
      <c r="S42" s="22">
        <v>27796</v>
      </c>
      <c r="T42" s="22">
        <v>3082098</v>
      </c>
      <c r="U42" s="22">
        <v>4181609</v>
      </c>
      <c r="V42" s="22">
        <v>7291503</v>
      </c>
      <c r="W42" s="22">
        <v>32318789</v>
      </c>
      <c r="X42" s="22">
        <v>39807265</v>
      </c>
      <c r="Y42" s="22">
        <v>-7488476</v>
      </c>
      <c r="Z42" s="23">
        <v>-18.811832463245086</v>
      </c>
      <c r="AA42" s="20">
        <v>39807265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4634261</v>
      </c>
      <c r="D44" s="20"/>
      <c r="E44" s="21"/>
      <c r="F44" s="22"/>
      <c r="G44" s="22"/>
      <c r="H44" s="22">
        <v>2633</v>
      </c>
      <c r="I44" s="22">
        <v>194073</v>
      </c>
      <c r="J44" s="22">
        <v>196706</v>
      </c>
      <c r="K44" s="22">
        <v>-210199</v>
      </c>
      <c r="L44" s="22">
        <v>27516</v>
      </c>
      <c r="M44" s="22">
        <v>6316</v>
      </c>
      <c r="N44" s="22">
        <v>-176367</v>
      </c>
      <c r="O44" s="22">
        <v>1260220</v>
      </c>
      <c r="P44" s="22">
        <v>1261375</v>
      </c>
      <c r="Q44" s="22">
        <v>-8605878</v>
      </c>
      <c r="R44" s="22">
        <v>-6084283</v>
      </c>
      <c r="S44" s="22">
        <v>1261129</v>
      </c>
      <c r="T44" s="22">
        <v>1260003</v>
      </c>
      <c r="U44" s="22">
        <v>1868696</v>
      </c>
      <c r="V44" s="22">
        <v>4389828</v>
      </c>
      <c r="W44" s="22">
        <v>-1674116</v>
      </c>
      <c r="X44" s="22"/>
      <c r="Y44" s="22">
        <v>-1674116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100000</v>
      </c>
      <c r="F45" s="22">
        <v>100000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100000</v>
      </c>
      <c r="Y45" s="22">
        <v>-100000</v>
      </c>
      <c r="Z45" s="23">
        <v>-100</v>
      </c>
      <c r="AA45" s="20">
        <v>100000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56410817</v>
      </c>
      <c r="D48" s="29">
        <f t="shared" ref="D48:Y48" si="1">SUM(D35:D47)</f>
        <v>0</v>
      </c>
      <c r="E48" s="30">
        <f t="shared" si="1"/>
        <v>84671413</v>
      </c>
      <c r="F48" s="31">
        <f t="shared" si="1"/>
        <v>85525346</v>
      </c>
      <c r="G48" s="31">
        <f t="shared" si="1"/>
        <v>2812073</v>
      </c>
      <c r="H48" s="31">
        <f t="shared" si="1"/>
        <v>2160572</v>
      </c>
      <c r="I48" s="31">
        <f t="shared" si="1"/>
        <v>5699879</v>
      </c>
      <c r="J48" s="31">
        <f t="shared" si="1"/>
        <v>10672524</v>
      </c>
      <c r="K48" s="31">
        <f t="shared" si="1"/>
        <v>3545730</v>
      </c>
      <c r="L48" s="31">
        <f t="shared" si="1"/>
        <v>601833</v>
      </c>
      <c r="M48" s="31">
        <f t="shared" si="1"/>
        <v>6285593</v>
      </c>
      <c r="N48" s="31">
        <f t="shared" si="1"/>
        <v>10433156</v>
      </c>
      <c r="O48" s="31">
        <f t="shared" si="1"/>
        <v>11641189</v>
      </c>
      <c r="P48" s="31">
        <f t="shared" si="1"/>
        <v>4493486</v>
      </c>
      <c r="Q48" s="31">
        <f t="shared" si="1"/>
        <v>5029373</v>
      </c>
      <c r="R48" s="31">
        <f t="shared" si="1"/>
        <v>21164048</v>
      </c>
      <c r="S48" s="31">
        <f t="shared" si="1"/>
        <v>1842499</v>
      </c>
      <c r="T48" s="31">
        <f t="shared" si="1"/>
        <v>4874983</v>
      </c>
      <c r="U48" s="31">
        <f t="shared" si="1"/>
        <v>6571557</v>
      </c>
      <c r="V48" s="31">
        <f t="shared" si="1"/>
        <v>13289039</v>
      </c>
      <c r="W48" s="31">
        <f t="shared" si="1"/>
        <v>55558767</v>
      </c>
      <c r="X48" s="31">
        <f t="shared" si="1"/>
        <v>85525346</v>
      </c>
      <c r="Y48" s="31">
        <f t="shared" si="1"/>
        <v>-29966579</v>
      </c>
      <c r="Z48" s="32">
        <f>+IF(X48&lt;&gt;0,+(Y48/X48)*100,0)</f>
        <v>-35.038243516723099</v>
      </c>
      <c r="AA48" s="29">
        <f>SUM(AA35:AA47)</f>
        <v>85525346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-43546726</v>
      </c>
      <c r="D49" s="39">
        <f t="shared" si="2"/>
        <v>0</v>
      </c>
      <c r="E49" s="40">
        <f t="shared" si="2"/>
        <v>19018937</v>
      </c>
      <c r="F49" s="41">
        <f t="shared" si="2"/>
        <v>20018535</v>
      </c>
      <c r="G49" s="41">
        <f t="shared" si="2"/>
        <v>-1696950</v>
      </c>
      <c r="H49" s="41">
        <f t="shared" si="2"/>
        <v>-1057234</v>
      </c>
      <c r="I49" s="41">
        <f t="shared" si="2"/>
        <v>-4590003</v>
      </c>
      <c r="J49" s="41">
        <f t="shared" si="2"/>
        <v>-7344187</v>
      </c>
      <c r="K49" s="41">
        <f t="shared" si="2"/>
        <v>-2429438</v>
      </c>
      <c r="L49" s="41">
        <f t="shared" si="2"/>
        <v>367524</v>
      </c>
      <c r="M49" s="41">
        <f t="shared" si="2"/>
        <v>-5178486</v>
      </c>
      <c r="N49" s="41">
        <f t="shared" si="2"/>
        <v>-7240400</v>
      </c>
      <c r="O49" s="41">
        <f t="shared" si="2"/>
        <v>-10537201</v>
      </c>
      <c r="P49" s="41">
        <f t="shared" si="2"/>
        <v>-3251094</v>
      </c>
      <c r="Q49" s="41">
        <f t="shared" si="2"/>
        <v>88577167</v>
      </c>
      <c r="R49" s="41">
        <f t="shared" si="2"/>
        <v>74788872</v>
      </c>
      <c r="S49" s="41">
        <f t="shared" si="2"/>
        <v>-739946</v>
      </c>
      <c r="T49" s="41">
        <f t="shared" si="2"/>
        <v>-3777407</v>
      </c>
      <c r="U49" s="41">
        <f t="shared" si="2"/>
        <v>-5451987</v>
      </c>
      <c r="V49" s="41">
        <f t="shared" si="2"/>
        <v>-9969340</v>
      </c>
      <c r="W49" s="41">
        <f t="shared" si="2"/>
        <v>50234945</v>
      </c>
      <c r="X49" s="41">
        <f t="shared" si="2"/>
        <v>20018535</v>
      </c>
      <c r="Y49" s="41">
        <f t="shared" si="2"/>
        <v>30216410</v>
      </c>
      <c r="Z49" s="42">
        <f>+IF(X49&lt;&gt;0,+(Y49/X49)*100,0)</f>
        <v>150.9421643491894</v>
      </c>
      <c r="AA49" s="39">
        <f>+AA33-AA48</f>
        <v>20018535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1963990</v>
      </c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-43546726</v>
      </c>
      <c r="D52" s="48">
        <f t="shared" si="3"/>
        <v>0</v>
      </c>
      <c r="E52" s="49">
        <f t="shared" si="3"/>
        <v>20982927</v>
      </c>
      <c r="F52" s="50">
        <f t="shared" si="3"/>
        <v>20018535</v>
      </c>
      <c r="G52" s="50">
        <f t="shared" si="3"/>
        <v>-1696950</v>
      </c>
      <c r="H52" s="50">
        <f t="shared" si="3"/>
        <v>-1057234</v>
      </c>
      <c r="I52" s="50">
        <f t="shared" si="3"/>
        <v>-4590003</v>
      </c>
      <c r="J52" s="50">
        <f t="shared" si="3"/>
        <v>-7344187</v>
      </c>
      <c r="K52" s="50">
        <f t="shared" si="3"/>
        <v>-2429438</v>
      </c>
      <c r="L52" s="50">
        <f t="shared" si="3"/>
        <v>367524</v>
      </c>
      <c r="M52" s="50">
        <f t="shared" si="3"/>
        <v>-5178486</v>
      </c>
      <c r="N52" s="50">
        <f t="shared" si="3"/>
        <v>-7240400</v>
      </c>
      <c r="O52" s="50">
        <f t="shared" si="3"/>
        <v>-10537201</v>
      </c>
      <c r="P52" s="50">
        <f t="shared" si="3"/>
        <v>-3251094</v>
      </c>
      <c r="Q52" s="50">
        <f t="shared" si="3"/>
        <v>88577167</v>
      </c>
      <c r="R52" s="50">
        <f t="shared" si="3"/>
        <v>74788872</v>
      </c>
      <c r="S52" s="50">
        <f t="shared" si="3"/>
        <v>-739946</v>
      </c>
      <c r="T52" s="50">
        <f t="shared" si="3"/>
        <v>-3777407</v>
      </c>
      <c r="U52" s="50">
        <f t="shared" si="3"/>
        <v>-5451987</v>
      </c>
      <c r="V52" s="50">
        <f t="shared" si="3"/>
        <v>-9969340</v>
      </c>
      <c r="W52" s="50">
        <f t="shared" si="3"/>
        <v>50234945</v>
      </c>
      <c r="X52" s="50">
        <f t="shared" si="3"/>
        <v>20018535</v>
      </c>
      <c r="Y52" s="50">
        <f t="shared" si="3"/>
        <v>30216410</v>
      </c>
      <c r="Z52" s="51">
        <f>+IF(X52&lt;&gt;0,+(Y52/X52)*100,0)</f>
        <v>150.9421643491894</v>
      </c>
      <c r="AA52" s="48">
        <f>SUM(AA49:AA51)</f>
        <v>20018535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-43546726</v>
      </c>
      <c r="D54" s="54">
        <f>+D52-D53</f>
        <v>0</v>
      </c>
      <c r="E54" s="55">
        <f t="shared" si="4"/>
        <v>20982927</v>
      </c>
      <c r="F54" s="56">
        <f t="shared" si="4"/>
        <v>20018535</v>
      </c>
      <c r="G54" s="56">
        <f t="shared" si="4"/>
        <v>-1696950</v>
      </c>
      <c r="H54" s="56">
        <f t="shared" si="4"/>
        <v>-1057234</v>
      </c>
      <c r="I54" s="56">
        <f t="shared" si="4"/>
        <v>-4590003</v>
      </c>
      <c r="J54" s="56">
        <f t="shared" si="4"/>
        <v>-7344187</v>
      </c>
      <c r="K54" s="56">
        <f t="shared" si="4"/>
        <v>-2429438</v>
      </c>
      <c r="L54" s="56">
        <f t="shared" si="4"/>
        <v>367524</v>
      </c>
      <c r="M54" s="56">
        <f t="shared" si="4"/>
        <v>-5178486</v>
      </c>
      <c r="N54" s="56">
        <f t="shared" si="4"/>
        <v>-7240400</v>
      </c>
      <c r="O54" s="56">
        <f t="shared" si="4"/>
        <v>-10537201</v>
      </c>
      <c r="P54" s="56">
        <f t="shared" si="4"/>
        <v>-3251094</v>
      </c>
      <c r="Q54" s="56">
        <f t="shared" si="4"/>
        <v>88577167</v>
      </c>
      <c r="R54" s="56">
        <f t="shared" si="4"/>
        <v>74788872</v>
      </c>
      <c r="S54" s="56">
        <f t="shared" si="4"/>
        <v>-739946</v>
      </c>
      <c r="T54" s="56">
        <f t="shared" si="4"/>
        <v>-3777407</v>
      </c>
      <c r="U54" s="56">
        <f t="shared" si="4"/>
        <v>-5451987</v>
      </c>
      <c r="V54" s="56">
        <f t="shared" si="4"/>
        <v>-9969340</v>
      </c>
      <c r="W54" s="56">
        <f t="shared" si="4"/>
        <v>50234945</v>
      </c>
      <c r="X54" s="56">
        <f t="shared" si="4"/>
        <v>20018535</v>
      </c>
      <c r="Y54" s="56">
        <f t="shared" si="4"/>
        <v>30216410</v>
      </c>
      <c r="Z54" s="57">
        <f>+IF(X54&lt;&gt;0,+(Y54/X54)*100,0)</f>
        <v>150.9421643491894</v>
      </c>
      <c r="AA54" s="54">
        <f>+AA52-AA53</f>
        <v>20018535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-43546726</v>
      </c>
      <c r="D57" s="48">
        <f>SUM(D54:D56)</f>
        <v>0</v>
      </c>
      <c r="E57" s="49">
        <f t="shared" si="5"/>
        <v>20982927</v>
      </c>
      <c r="F57" s="50">
        <f t="shared" si="5"/>
        <v>20018535</v>
      </c>
      <c r="G57" s="50">
        <f t="shared" si="5"/>
        <v>-1696950</v>
      </c>
      <c r="H57" s="50">
        <f t="shared" si="5"/>
        <v>-1057234</v>
      </c>
      <c r="I57" s="50">
        <f t="shared" si="5"/>
        <v>-4590003</v>
      </c>
      <c r="J57" s="50">
        <f t="shared" si="5"/>
        <v>-7344187</v>
      </c>
      <c r="K57" s="50">
        <f t="shared" si="5"/>
        <v>-2429438</v>
      </c>
      <c r="L57" s="50">
        <f t="shared" si="5"/>
        <v>367524</v>
      </c>
      <c r="M57" s="50">
        <f t="shared" si="5"/>
        <v>-5178486</v>
      </c>
      <c r="N57" s="50">
        <f t="shared" si="5"/>
        <v>-7240400</v>
      </c>
      <c r="O57" s="50">
        <f t="shared" si="5"/>
        <v>-10537201</v>
      </c>
      <c r="P57" s="50">
        <f t="shared" si="5"/>
        <v>-3251094</v>
      </c>
      <c r="Q57" s="50">
        <f t="shared" si="5"/>
        <v>88577167</v>
      </c>
      <c r="R57" s="50">
        <f t="shared" si="5"/>
        <v>74788872</v>
      </c>
      <c r="S57" s="50">
        <f t="shared" si="5"/>
        <v>-739946</v>
      </c>
      <c r="T57" s="50">
        <f t="shared" si="5"/>
        <v>-3777407</v>
      </c>
      <c r="U57" s="50">
        <f t="shared" si="5"/>
        <v>-5451987</v>
      </c>
      <c r="V57" s="50">
        <f t="shared" si="5"/>
        <v>-9969340</v>
      </c>
      <c r="W57" s="50">
        <f t="shared" si="5"/>
        <v>50234945</v>
      </c>
      <c r="X57" s="50">
        <f t="shared" si="5"/>
        <v>20018535</v>
      </c>
      <c r="Y57" s="50">
        <f t="shared" si="5"/>
        <v>30216410</v>
      </c>
      <c r="Z57" s="51">
        <f>+IF(X57&lt;&gt;0,+(Y57/X57)*100,0)</f>
        <v>150.9421643491894</v>
      </c>
      <c r="AA57" s="48">
        <f>SUM(AA54:AA56)</f>
        <v>20018535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-43546726</v>
      </c>
      <c r="D60" s="65">
        <f>SUM(D57:D59)</f>
        <v>0</v>
      </c>
      <c r="E60" s="66">
        <f t="shared" si="6"/>
        <v>20982927</v>
      </c>
      <c r="F60" s="67">
        <f t="shared" si="6"/>
        <v>20018535</v>
      </c>
      <c r="G60" s="67">
        <f t="shared" si="6"/>
        <v>-1696950</v>
      </c>
      <c r="H60" s="67">
        <f t="shared" si="6"/>
        <v>-1057234</v>
      </c>
      <c r="I60" s="67">
        <f t="shared" si="6"/>
        <v>-4590003</v>
      </c>
      <c r="J60" s="67">
        <f t="shared" si="6"/>
        <v>-7344187</v>
      </c>
      <c r="K60" s="67">
        <f t="shared" si="6"/>
        <v>-2429438</v>
      </c>
      <c r="L60" s="67">
        <f t="shared" si="6"/>
        <v>367524</v>
      </c>
      <c r="M60" s="67">
        <f t="shared" si="6"/>
        <v>-5178486</v>
      </c>
      <c r="N60" s="67">
        <f t="shared" si="6"/>
        <v>-7240400</v>
      </c>
      <c r="O60" s="67">
        <f t="shared" si="6"/>
        <v>-10537201</v>
      </c>
      <c r="P60" s="67">
        <f t="shared" si="6"/>
        <v>-3251094</v>
      </c>
      <c r="Q60" s="67">
        <f t="shared" si="6"/>
        <v>88577167</v>
      </c>
      <c r="R60" s="67">
        <f t="shared" si="6"/>
        <v>74788872</v>
      </c>
      <c r="S60" s="67">
        <f t="shared" si="6"/>
        <v>-739946</v>
      </c>
      <c r="T60" s="67">
        <f t="shared" si="6"/>
        <v>-3777407</v>
      </c>
      <c r="U60" s="67">
        <f t="shared" si="6"/>
        <v>-5451987</v>
      </c>
      <c r="V60" s="67">
        <f t="shared" si="6"/>
        <v>-9969340</v>
      </c>
      <c r="W60" s="67">
        <f t="shared" si="6"/>
        <v>50234945</v>
      </c>
      <c r="X60" s="67">
        <f t="shared" si="6"/>
        <v>20018535</v>
      </c>
      <c r="Y60" s="67">
        <f t="shared" si="6"/>
        <v>30216410</v>
      </c>
      <c r="Z60" s="68">
        <f>+IF(X60&lt;&gt;0,+(Y60/X60)*100,0)</f>
        <v>150.9421643491894</v>
      </c>
      <c r="AA60" s="65">
        <f>SUM(AA57:AA59)</f>
        <v>20018535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12030620</v>
      </c>
      <c r="D9" s="20"/>
      <c r="E9" s="21">
        <v>14191136</v>
      </c>
      <c r="F9" s="22">
        <v>9167874</v>
      </c>
      <c r="G9" s="22">
        <v>1200441</v>
      </c>
      <c r="H9" s="22">
        <v>1089418</v>
      </c>
      <c r="I9" s="22">
        <v>1480464</v>
      </c>
      <c r="J9" s="22">
        <v>3770323</v>
      </c>
      <c r="K9" s="22">
        <v>1541409</v>
      </c>
      <c r="L9" s="22">
        <v>1309750</v>
      </c>
      <c r="M9" s="22">
        <v>849986</v>
      </c>
      <c r="N9" s="22">
        <v>3701145</v>
      </c>
      <c r="O9" s="22">
        <v>1307418</v>
      </c>
      <c r="P9" s="22">
        <v>1223087</v>
      </c>
      <c r="Q9" s="22">
        <v>1049487</v>
      </c>
      <c r="R9" s="22">
        <v>3579992</v>
      </c>
      <c r="S9" s="22">
        <v>1306833</v>
      </c>
      <c r="T9" s="22">
        <v>1306102</v>
      </c>
      <c r="U9" s="22">
        <v>1306262</v>
      </c>
      <c r="V9" s="22">
        <v>3919197</v>
      </c>
      <c r="W9" s="22">
        <v>14970657</v>
      </c>
      <c r="X9" s="22">
        <v>9167874</v>
      </c>
      <c r="Y9" s="22">
        <v>5802783</v>
      </c>
      <c r="Z9" s="23">
        <v>63.294750778642907</v>
      </c>
      <c r="AA9" s="20">
        <v>9167874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12030620</v>
      </c>
      <c r="D33" s="29">
        <f t="shared" ref="D33:Y33" si="0">SUM(D6:D32)</f>
        <v>0</v>
      </c>
      <c r="E33" s="30">
        <f t="shared" si="0"/>
        <v>14191136</v>
      </c>
      <c r="F33" s="31">
        <f t="shared" si="0"/>
        <v>9167874</v>
      </c>
      <c r="G33" s="31">
        <f t="shared" si="0"/>
        <v>1200441</v>
      </c>
      <c r="H33" s="31">
        <f t="shared" si="0"/>
        <v>1089418</v>
      </c>
      <c r="I33" s="31">
        <f t="shared" si="0"/>
        <v>1480464</v>
      </c>
      <c r="J33" s="31">
        <f t="shared" si="0"/>
        <v>3770323</v>
      </c>
      <c r="K33" s="31">
        <f t="shared" si="0"/>
        <v>1541409</v>
      </c>
      <c r="L33" s="31">
        <f t="shared" si="0"/>
        <v>1309750</v>
      </c>
      <c r="M33" s="31">
        <f t="shared" si="0"/>
        <v>849986</v>
      </c>
      <c r="N33" s="31">
        <f t="shared" si="0"/>
        <v>3701145</v>
      </c>
      <c r="O33" s="31">
        <f t="shared" si="0"/>
        <v>1307418</v>
      </c>
      <c r="P33" s="31">
        <f t="shared" si="0"/>
        <v>1223087</v>
      </c>
      <c r="Q33" s="31">
        <f t="shared" si="0"/>
        <v>1049487</v>
      </c>
      <c r="R33" s="31">
        <f t="shared" si="0"/>
        <v>3579992</v>
      </c>
      <c r="S33" s="31">
        <f t="shared" si="0"/>
        <v>1306833</v>
      </c>
      <c r="T33" s="31">
        <f t="shared" si="0"/>
        <v>1306102</v>
      </c>
      <c r="U33" s="31">
        <f t="shared" si="0"/>
        <v>1306262</v>
      </c>
      <c r="V33" s="31">
        <f t="shared" si="0"/>
        <v>3919197</v>
      </c>
      <c r="W33" s="31">
        <f t="shared" si="0"/>
        <v>14970657</v>
      </c>
      <c r="X33" s="31">
        <f t="shared" si="0"/>
        <v>9167874</v>
      </c>
      <c r="Y33" s="31">
        <f t="shared" si="0"/>
        <v>5802783</v>
      </c>
      <c r="Z33" s="32">
        <f>+IF(X33&lt;&gt;0,+(Y33/X33)*100,0)</f>
        <v>63.294750778642907</v>
      </c>
      <c r="AA33" s="29">
        <f>SUM(AA6:AA32)</f>
        <v>9167874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4443967</v>
      </c>
      <c r="D35" s="20"/>
      <c r="E35" s="21">
        <v>5152100</v>
      </c>
      <c r="F35" s="22">
        <v>5791690</v>
      </c>
      <c r="G35" s="22">
        <v>465599</v>
      </c>
      <c r="H35" s="22">
        <v>460836</v>
      </c>
      <c r="I35" s="22">
        <v>590393</v>
      </c>
      <c r="J35" s="22">
        <v>1516828</v>
      </c>
      <c r="K35" s="22">
        <v>529644</v>
      </c>
      <c r="L35" s="22">
        <v>701593</v>
      </c>
      <c r="M35" s="22">
        <v>651714</v>
      </c>
      <c r="N35" s="22">
        <v>1882951</v>
      </c>
      <c r="O35" s="22">
        <v>578860</v>
      </c>
      <c r="P35" s="22">
        <v>560439</v>
      </c>
      <c r="Q35" s="22">
        <v>430724</v>
      </c>
      <c r="R35" s="22">
        <v>1570023</v>
      </c>
      <c r="S35" s="22">
        <v>517164</v>
      </c>
      <c r="T35" s="22">
        <v>491043</v>
      </c>
      <c r="U35" s="22">
        <v>425595</v>
      </c>
      <c r="V35" s="22">
        <v>1433802</v>
      </c>
      <c r="W35" s="22">
        <v>6403604</v>
      </c>
      <c r="X35" s="22">
        <v>5791690</v>
      </c>
      <c r="Y35" s="22">
        <v>611914</v>
      </c>
      <c r="Z35" s="23">
        <v>10.56537901717806</v>
      </c>
      <c r="AA35" s="20">
        <v>5791690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9930582</v>
      </c>
      <c r="D39" s="20"/>
      <c r="E39" s="21">
        <v>5946360</v>
      </c>
      <c r="F39" s="22">
        <v>5946360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5946360</v>
      </c>
      <c r="Y39" s="22">
        <v>-5946360</v>
      </c>
      <c r="Z39" s="23">
        <v>-100</v>
      </c>
      <c r="AA39" s="20">
        <v>5946360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17469</v>
      </c>
      <c r="D42" s="20"/>
      <c r="E42" s="21">
        <v>1981380</v>
      </c>
      <c r="F42" s="22">
        <v>143560</v>
      </c>
      <c r="G42" s="22"/>
      <c r="H42" s="22"/>
      <c r="I42" s="22">
        <v>4402</v>
      </c>
      <c r="J42" s="22">
        <v>4402</v>
      </c>
      <c r="K42" s="22"/>
      <c r="L42" s="22"/>
      <c r="M42" s="22"/>
      <c r="N42" s="22"/>
      <c r="O42" s="22">
        <v>6832</v>
      </c>
      <c r="P42" s="22">
        <v>449</v>
      </c>
      <c r="Q42" s="22"/>
      <c r="R42" s="22">
        <v>7281</v>
      </c>
      <c r="S42" s="22">
        <v>33767</v>
      </c>
      <c r="T42" s="22">
        <v>1884</v>
      </c>
      <c r="U42" s="22">
        <v>38978</v>
      </c>
      <c r="V42" s="22">
        <v>74629</v>
      </c>
      <c r="W42" s="22">
        <v>86312</v>
      </c>
      <c r="X42" s="22">
        <v>143560</v>
      </c>
      <c r="Y42" s="22">
        <v>-57248</v>
      </c>
      <c r="Z42" s="23">
        <v>-39.877403176372248</v>
      </c>
      <c r="AA42" s="20">
        <v>143560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172642</v>
      </c>
      <c r="D45" s="20"/>
      <c r="E45" s="21">
        <v>165228</v>
      </c>
      <c r="F45" s="22">
        <v>361706</v>
      </c>
      <c r="G45" s="22">
        <v>700</v>
      </c>
      <c r="H45" s="22"/>
      <c r="I45" s="22">
        <v>47080</v>
      </c>
      <c r="J45" s="22">
        <v>47780</v>
      </c>
      <c r="K45" s="22">
        <v>118396</v>
      </c>
      <c r="L45" s="22">
        <v>9873</v>
      </c>
      <c r="M45" s="22">
        <v>4801</v>
      </c>
      <c r="N45" s="22">
        <v>133070</v>
      </c>
      <c r="O45" s="22">
        <v>168244</v>
      </c>
      <c r="P45" s="22">
        <v>3240</v>
      </c>
      <c r="Q45" s="22">
        <v>3521</v>
      </c>
      <c r="R45" s="22">
        <v>175005</v>
      </c>
      <c r="S45" s="22">
        <v>4382</v>
      </c>
      <c r="T45" s="22">
        <v>4122</v>
      </c>
      <c r="U45" s="22">
        <v>248471</v>
      </c>
      <c r="V45" s="22">
        <v>256975</v>
      </c>
      <c r="W45" s="22">
        <v>612830</v>
      </c>
      <c r="X45" s="22">
        <v>361706</v>
      </c>
      <c r="Y45" s="22">
        <v>251124</v>
      </c>
      <c r="Z45" s="23">
        <v>69.427656715675155</v>
      </c>
      <c r="AA45" s="20">
        <v>361706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14564660</v>
      </c>
      <c r="D48" s="29">
        <f t="shared" ref="D48:Y48" si="1">SUM(D35:D47)</f>
        <v>0</v>
      </c>
      <c r="E48" s="30">
        <f t="shared" si="1"/>
        <v>13245068</v>
      </c>
      <c r="F48" s="31">
        <f t="shared" si="1"/>
        <v>12243316</v>
      </c>
      <c r="G48" s="31">
        <f t="shared" si="1"/>
        <v>466299</v>
      </c>
      <c r="H48" s="31">
        <f t="shared" si="1"/>
        <v>460836</v>
      </c>
      <c r="I48" s="31">
        <f t="shared" si="1"/>
        <v>641875</v>
      </c>
      <c r="J48" s="31">
        <f t="shared" si="1"/>
        <v>1569010</v>
      </c>
      <c r="K48" s="31">
        <f t="shared" si="1"/>
        <v>648040</v>
      </c>
      <c r="L48" s="31">
        <f t="shared" si="1"/>
        <v>711466</v>
      </c>
      <c r="M48" s="31">
        <f t="shared" si="1"/>
        <v>656515</v>
      </c>
      <c r="N48" s="31">
        <f t="shared" si="1"/>
        <v>2016021</v>
      </c>
      <c r="O48" s="31">
        <f t="shared" si="1"/>
        <v>753936</v>
      </c>
      <c r="P48" s="31">
        <f t="shared" si="1"/>
        <v>564128</v>
      </c>
      <c r="Q48" s="31">
        <f t="shared" si="1"/>
        <v>434245</v>
      </c>
      <c r="R48" s="31">
        <f t="shared" si="1"/>
        <v>1752309</v>
      </c>
      <c r="S48" s="31">
        <f t="shared" si="1"/>
        <v>555313</v>
      </c>
      <c r="T48" s="31">
        <f t="shared" si="1"/>
        <v>497049</v>
      </c>
      <c r="U48" s="31">
        <f t="shared" si="1"/>
        <v>713044</v>
      </c>
      <c r="V48" s="31">
        <f t="shared" si="1"/>
        <v>1765406</v>
      </c>
      <c r="W48" s="31">
        <f t="shared" si="1"/>
        <v>7102746</v>
      </c>
      <c r="X48" s="31">
        <f t="shared" si="1"/>
        <v>12243316</v>
      </c>
      <c r="Y48" s="31">
        <f t="shared" si="1"/>
        <v>-5140570</v>
      </c>
      <c r="Z48" s="32">
        <f>+IF(X48&lt;&gt;0,+(Y48/X48)*100,0)</f>
        <v>-41.986746074347828</v>
      </c>
      <c r="AA48" s="29">
        <f>SUM(AA35:AA47)</f>
        <v>12243316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-2534040</v>
      </c>
      <c r="D49" s="39">
        <f t="shared" si="2"/>
        <v>0</v>
      </c>
      <c r="E49" s="40">
        <f t="shared" si="2"/>
        <v>946068</v>
      </c>
      <c r="F49" s="41">
        <f t="shared" si="2"/>
        <v>-3075442</v>
      </c>
      <c r="G49" s="41">
        <f t="shared" si="2"/>
        <v>734142</v>
      </c>
      <c r="H49" s="41">
        <f t="shared" si="2"/>
        <v>628582</v>
      </c>
      <c r="I49" s="41">
        <f t="shared" si="2"/>
        <v>838589</v>
      </c>
      <c r="J49" s="41">
        <f t="shared" si="2"/>
        <v>2201313</v>
      </c>
      <c r="K49" s="41">
        <f t="shared" si="2"/>
        <v>893369</v>
      </c>
      <c r="L49" s="41">
        <f t="shared" si="2"/>
        <v>598284</v>
      </c>
      <c r="M49" s="41">
        <f t="shared" si="2"/>
        <v>193471</v>
      </c>
      <c r="N49" s="41">
        <f t="shared" si="2"/>
        <v>1685124</v>
      </c>
      <c r="O49" s="41">
        <f t="shared" si="2"/>
        <v>553482</v>
      </c>
      <c r="P49" s="41">
        <f t="shared" si="2"/>
        <v>658959</v>
      </c>
      <c r="Q49" s="41">
        <f t="shared" si="2"/>
        <v>615242</v>
      </c>
      <c r="R49" s="41">
        <f t="shared" si="2"/>
        <v>1827683</v>
      </c>
      <c r="S49" s="41">
        <f t="shared" si="2"/>
        <v>751520</v>
      </c>
      <c r="T49" s="41">
        <f t="shared" si="2"/>
        <v>809053</v>
      </c>
      <c r="U49" s="41">
        <f t="shared" si="2"/>
        <v>593218</v>
      </c>
      <c r="V49" s="41">
        <f t="shared" si="2"/>
        <v>2153791</v>
      </c>
      <c r="W49" s="41">
        <f t="shared" si="2"/>
        <v>7867911</v>
      </c>
      <c r="X49" s="41">
        <f t="shared" si="2"/>
        <v>-3075442</v>
      </c>
      <c r="Y49" s="41">
        <f t="shared" si="2"/>
        <v>10943353</v>
      </c>
      <c r="Z49" s="42">
        <f>+IF(X49&lt;&gt;0,+(Y49/X49)*100,0)</f>
        <v>-355.83025139150732</v>
      </c>
      <c r="AA49" s="39">
        <f>+AA33-AA48</f>
        <v>-3075442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-2534040</v>
      </c>
      <c r="D52" s="48">
        <f t="shared" si="3"/>
        <v>0</v>
      </c>
      <c r="E52" s="49">
        <f t="shared" si="3"/>
        <v>946068</v>
      </c>
      <c r="F52" s="50">
        <f t="shared" si="3"/>
        <v>-3075442</v>
      </c>
      <c r="G52" s="50">
        <f t="shared" si="3"/>
        <v>734142</v>
      </c>
      <c r="H52" s="50">
        <f t="shared" si="3"/>
        <v>628582</v>
      </c>
      <c r="I52" s="50">
        <f t="shared" si="3"/>
        <v>838589</v>
      </c>
      <c r="J52" s="50">
        <f t="shared" si="3"/>
        <v>2201313</v>
      </c>
      <c r="K52" s="50">
        <f t="shared" si="3"/>
        <v>893369</v>
      </c>
      <c r="L52" s="50">
        <f t="shared" si="3"/>
        <v>598284</v>
      </c>
      <c r="M52" s="50">
        <f t="shared" si="3"/>
        <v>193471</v>
      </c>
      <c r="N52" s="50">
        <f t="shared" si="3"/>
        <v>1685124</v>
      </c>
      <c r="O52" s="50">
        <f t="shared" si="3"/>
        <v>553482</v>
      </c>
      <c r="P52" s="50">
        <f t="shared" si="3"/>
        <v>658959</v>
      </c>
      <c r="Q52" s="50">
        <f t="shared" si="3"/>
        <v>615242</v>
      </c>
      <c r="R52" s="50">
        <f t="shared" si="3"/>
        <v>1827683</v>
      </c>
      <c r="S52" s="50">
        <f t="shared" si="3"/>
        <v>751520</v>
      </c>
      <c r="T52" s="50">
        <f t="shared" si="3"/>
        <v>809053</v>
      </c>
      <c r="U52" s="50">
        <f t="shared" si="3"/>
        <v>593218</v>
      </c>
      <c r="V52" s="50">
        <f t="shared" si="3"/>
        <v>2153791</v>
      </c>
      <c r="W52" s="50">
        <f t="shared" si="3"/>
        <v>7867911</v>
      </c>
      <c r="X52" s="50">
        <f t="shared" si="3"/>
        <v>-3075442</v>
      </c>
      <c r="Y52" s="50">
        <f t="shared" si="3"/>
        <v>10943353</v>
      </c>
      <c r="Z52" s="51">
        <f>+IF(X52&lt;&gt;0,+(Y52/X52)*100,0)</f>
        <v>-355.83025139150732</v>
      </c>
      <c r="AA52" s="48">
        <f>SUM(AA49:AA51)</f>
        <v>-3075442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-2534040</v>
      </c>
      <c r="D54" s="54">
        <f>+D52-D53</f>
        <v>0</v>
      </c>
      <c r="E54" s="55">
        <f t="shared" si="4"/>
        <v>946068</v>
      </c>
      <c r="F54" s="56">
        <f t="shared" si="4"/>
        <v>-3075442</v>
      </c>
      <c r="G54" s="56">
        <f t="shared" si="4"/>
        <v>734142</v>
      </c>
      <c r="H54" s="56">
        <f t="shared" si="4"/>
        <v>628582</v>
      </c>
      <c r="I54" s="56">
        <f t="shared" si="4"/>
        <v>838589</v>
      </c>
      <c r="J54" s="56">
        <f t="shared" si="4"/>
        <v>2201313</v>
      </c>
      <c r="K54" s="56">
        <f t="shared" si="4"/>
        <v>893369</v>
      </c>
      <c r="L54" s="56">
        <f t="shared" si="4"/>
        <v>598284</v>
      </c>
      <c r="M54" s="56">
        <f t="shared" si="4"/>
        <v>193471</v>
      </c>
      <c r="N54" s="56">
        <f t="shared" si="4"/>
        <v>1685124</v>
      </c>
      <c r="O54" s="56">
        <f t="shared" si="4"/>
        <v>553482</v>
      </c>
      <c r="P54" s="56">
        <f t="shared" si="4"/>
        <v>658959</v>
      </c>
      <c r="Q54" s="56">
        <f t="shared" si="4"/>
        <v>615242</v>
      </c>
      <c r="R54" s="56">
        <f t="shared" si="4"/>
        <v>1827683</v>
      </c>
      <c r="S54" s="56">
        <f t="shared" si="4"/>
        <v>751520</v>
      </c>
      <c r="T54" s="56">
        <f t="shared" si="4"/>
        <v>809053</v>
      </c>
      <c r="U54" s="56">
        <f t="shared" si="4"/>
        <v>593218</v>
      </c>
      <c r="V54" s="56">
        <f t="shared" si="4"/>
        <v>2153791</v>
      </c>
      <c r="W54" s="56">
        <f t="shared" si="4"/>
        <v>7867911</v>
      </c>
      <c r="X54" s="56">
        <f t="shared" si="4"/>
        <v>-3075442</v>
      </c>
      <c r="Y54" s="56">
        <f t="shared" si="4"/>
        <v>10943353</v>
      </c>
      <c r="Z54" s="57">
        <f>+IF(X54&lt;&gt;0,+(Y54/X54)*100,0)</f>
        <v>-355.83025139150732</v>
      </c>
      <c r="AA54" s="54">
        <f>+AA52-AA53</f>
        <v>-3075442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-2534040</v>
      </c>
      <c r="D57" s="48">
        <f>SUM(D54:D56)</f>
        <v>0</v>
      </c>
      <c r="E57" s="49">
        <f t="shared" si="5"/>
        <v>946068</v>
      </c>
      <c r="F57" s="50">
        <f t="shared" si="5"/>
        <v>-3075442</v>
      </c>
      <c r="G57" s="50">
        <f t="shared" si="5"/>
        <v>734142</v>
      </c>
      <c r="H57" s="50">
        <f t="shared" si="5"/>
        <v>628582</v>
      </c>
      <c r="I57" s="50">
        <f t="shared" si="5"/>
        <v>838589</v>
      </c>
      <c r="J57" s="50">
        <f t="shared" si="5"/>
        <v>2201313</v>
      </c>
      <c r="K57" s="50">
        <f t="shared" si="5"/>
        <v>893369</v>
      </c>
      <c r="L57" s="50">
        <f t="shared" si="5"/>
        <v>598284</v>
      </c>
      <c r="M57" s="50">
        <f t="shared" si="5"/>
        <v>193471</v>
      </c>
      <c r="N57" s="50">
        <f t="shared" si="5"/>
        <v>1685124</v>
      </c>
      <c r="O57" s="50">
        <f t="shared" si="5"/>
        <v>553482</v>
      </c>
      <c r="P57" s="50">
        <f t="shared" si="5"/>
        <v>658959</v>
      </c>
      <c r="Q57" s="50">
        <f t="shared" si="5"/>
        <v>615242</v>
      </c>
      <c r="R57" s="50">
        <f t="shared" si="5"/>
        <v>1827683</v>
      </c>
      <c r="S57" s="50">
        <f t="shared" si="5"/>
        <v>751520</v>
      </c>
      <c r="T57" s="50">
        <f t="shared" si="5"/>
        <v>809053</v>
      </c>
      <c r="U57" s="50">
        <f t="shared" si="5"/>
        <v>593218</v>
      </c>
      <c r="V57" s="50">
        <f t="shared" si="5"/>
        <v>2153791</v>
      </c>
      <c r="W57" s="50">
        <f t="shared" si="5"/>
        <v>7867911</v>
      </c>
      <c r="X57" s="50">
        <f t="shared" si="5"/>
        <v>-3075442</v>
      </c>
      <c r="Y57" s="50">
        <f t="shared" si="5"/>
        <v>10943353</v>
      </c>
      <c r="Z57" s="51">
        <f>+IF(X57&lt;&gt;0,+(Y57/X57)*100,0)</f>
        <v>-355.83025139150732</v>
      </c>
      <c r="AA57" s="48">
        <f>SUM(AA54:AA56)</f>
        <v>-3075442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-2534040</v>
      </c>
      <c r="D60" s="65">
        <f>SUM(D57:D59)</f>
        <v>0</v>
      </c>
      <c r="E60" s="66">
        <f t="shared" si="6"/>
        <v>946068</v>
      </c>
      <c r="F60" s="67">
        <f t="shared" si="6"/>
        <v>-3075442</v>
      </c>
      <c r="G60" s="67">
        <f t="shared" si="6"/>
        <v>734142</v>
      </c>
      <c r="H60" s="67">
        <f t="shared" si="6"/>
        <v>628582</v>
      </c>
      <c r="I60" s="67">
        <f t="shared" si="6"/>
        <v>838589</v>
      </c>
      <c r="J60" s="67">
        <f t="shared" si="6"/>
        <v>2201313</v>
      </c>
      <c r="K60" s="67">
        <f t="shared" si="6"/>
        <v>893369</v>
      </c>
      <c r="L60" s="67">
        <f t="shared" si="6"/>
        <v>598284</v>
      </c>
      <c r="M60" s="67">
        <f t="shared" si="6"/>
        <v>193471</v>
      </c>
      <c r="N60" s="67">
        <f t="shared" si="6"/>
        <v>1685124</v>
      </c>
      <c r="O60" s="67">
        <f t="shared" si="6"/>
        <v>553482</v>
      </c>
      <c r="P60" s="67">
        <f t="shared" si="6"/>
        <v>658959</v>
      </c>
      <c r="Q60" s="67">
        <f t="shared" si="6"/>
        <v>615242</v>
      </c>
      <c r="R60" s="67">
        <f t="shared" si="6"/>
        <v>1827683</v>
      </c>
      <c r="S60" s="67">
        <f t="shared" si="6"/>
        <v>751520</v>
      </c>
      <c r="T60" s="67">
        <f t="shared" si="6"/>
        <v>809053</v>
      </c>
      <c r="U60" s="67">
        <f t="shared" si="6"/>
        <v>593218</v>
      </c>
      <c r="V60" s="67">
        <f t="shared" si="6"/>
        <v>2153791</v>
      </c>
      <c r="W60" s="67">
        <f t="shared" si="6"/>
        <v>7867911</v>
      </c>
      <c r="X60" s="67">
        <f t="shared" si="6"/>
        <v>-3075442</v>
      </c>
      <c r="Y60" s="67">
        <f t="shared" si="6"/>
        <v>10943353</v>
      </c>
      <c r="Z60" s="68">
        <f>+IF(X60&lt;&gt;0,+(Y60/X60)*100,0)</f>
        <v>-355.83025139150732</v>
      </c>
      <c r="AA60" s="65">
        <f>SUM(AA57:AA59)</f>
        <v>-3075442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40311167</v>
      </c>
      <c r="D9" s="20">
        <v>45713856</v>
      </c>
      <c r="E9" s="21">
        <v>51794568</v>
      </c>
      <c r="F9" s="22">
        <v>51794568</v>
      </c>
      <c r="G9" s="22">
        <v>3892076</v>
      </c>
      <c r="H9" s="22">
        <v>3914500</v>
      </c>
      <c r="I9" s="22">
        <v>3938321</v>
      </c>
      <c r="J9" s="22">
        <v>11744897</v>
      </c>
      <c r="K9" s="22">
        <v>3909512</v>
      </c>
      <c r="L9" s="22">
        <v>3910290</v>
      </c>
      <c r="M9" s="22">
        <v>3942452</v>
      </c>
      <c r="N9" s="22">
        <v>11762254</v>
      </c>
      <c r="O9" s="22">
        <v>3923696</v>
      </c>
      <c r="P9" s="22">
        <v>3903667</v>
      </c>
      <c r="Q9" s="22">
        <v>4038955</v>
      </c>
      <c r="R9" s="22">
        <v>11866318</v>
      </c>
      <c r="S9" s="22">
        <v>3972723</v>
      </c>
      <c r="T9" s="22">
        <v>3235552</v>
      </c>
      <c r="U9" s="22">
        <v>3166255</v>
      </c>
      <c r="V9" s="22">
        <v>10374530</v>
      </c>
      <c r="W9" s="22">
        <v>45747999</v>
      </c>
      <c r="X9" s="22">
        <v>51794568</v>
      </c>
      <c r="Y9" s="22">
        <v>-6046569</v>
      </c>
      <c r="Z9" s="23">
        <v>-11.674137334247098</v>
      </c>
      <c r="AA9" s="20">
        <v>51794568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14881068</v>
      </c>
      <c r="F13" s="22">
        <v>14881068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14881068</v>
      </c>
      <c r="Y13" s="22">
        <v>-14881068</v>
      </c>
      <c r="Z13" s="23">
        <v>-100</v>
      </c>
      <c r="AA13" s="20">
        <v>14881068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40311167</v>
      </c>
      <c r="D33" s="29">
        <f t="shared" ref="D33:Y33" si="0">SUM(D6:D32)</f>
        <v>45713856</v>
      </c>
      <c r="E33" s="30">
        <f t="shared" si="0"/>
        <v>66675636</v>
      </c>
      <c r="F33" s="31">
        <f t="shared" si="0"/>
        <v>66675636</v>
      </c>
      <c r="G33" s="31">
        <f t="shared" si="0"/>
        <v>3892076</v>
      </c>
      <c r="H33" s="31">
        <f t="shared" si="0"/>
        <v>3914500</v>
      </c>
      <c r="I33" s="31">
        <f t="shared" si="0"/>
        <v>3938321</v>
      </c>
      <c r="J33" s="31">
        <f t="shared" si="0"/>
        <v>11744897</v>
      </c>
      <c r="K33" s="31">
        <f t="shared" si="0"/>
        <v>3909512</v>
      </c>
      <c r="L33" s="31">
        <f t="shared" si="0"/>
        <v>3910290</v>
      </c>
      <c r="M33" s="31">
        <f t="shared" si="0"/>
        <v>3942452</v>
      </c>
      <c r="N33" s="31">
        <f t="shared" si="0"/>
        <v>11762254</v>
      </c>
      <c r="O33" s="31">
        <f t="shared" si="0"/>
        <v>3923696</v>
      </c>
      <c r="P33" s="31">
        <f t="shared" si="0"/>
        <v>3903667</v>
      </c>
      <c r="Q33" s="31">
        <f t="shared" si="0"/>
        <v>4038955</v>
      </c>
      <c r="R33" s="31">
        <f t="shared" si="0"/>
        <v>11866318</v>
      </c>
      <c r="S33" s="31">
        <f t="shared" si="0"/>
        <v>3972723</v>
      </c>
      <c r="T33" s="31">
        <f t="shared" si="0"/>
        <v>3235552</v>
      </c>
      <c r="U33" s="31">
        <f t="shared" si="0"/>
        <v>3166255</v>
      </c>
      <c r="V33" s="31">
        <f t="shared" si="0"/>
        <v>10374530</v>
      </c>
      <c r="W33" s="31">
        <f t="shared" si="0"/>
        <v>45747999</v>
      </c>
      <c r="X33" s="31">
        <f t="shared" si="0"/>
        <v>66675636</v>
      </c>
      <c r="Y33" s="31">
        <f t="shared" si="0"/>
        <v>-20927637</v>
      </c>
      <c r="Z33" s="32">
        <f>+IF(X33&lt;&gt;0,+(Y33/X33)*100,0)</f>
        <v>-31.38723266171769</v>
      </c>
      <c r="AA33" s="29">
        <f>SUM(AA6:AA32)</f>
        <v>66675636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27979316</v>
      </c>
      <c r="D35" s="20">
        <v>33807179</v>
      </c>
      <c r="E35" s="21">
        <v>19631928</v>
      </c>
      <c r="F35" s="22">
        <v>50139373</v>
      </c>
      <c r="G35" s="22"/>
      <c r="H35" s="22"/>
      <c r="I35" s="22">
        <v>10500601</v>
      </c>
      <c r="J35" s="22">
        <v>10500601</v>
      </c>
      <c r="K35" s="22">
        <v>3379856</v>
      </c>
      <c r="L35" s="22">
        <v>3987902</v>
      </c>
      <c r="M35" s="22">
        <v>3770818</v>
      </c>
      <c r="N35" s="22">
        <v>11138576</v>
      </c>
      <c r="O35" s="22">
        <v>3478058</v>
      </c>
      <c r="P35" s="22">
        <v>-1182395</v>
      </c>
      <c r="Q35" s="22">
        <v>1941141</v>
      </c>
      <c r="R35" s="22">
        <v>4236804</v>
      </c>
      <c r="S35" s="22">
        <v>2797775</v>
      </c>
      <c r="T35" s="22">
        <v>3692047</v>
      </c>
      <c r="U35" s="22">
        <v>3578485</v>
      </c>
      <c r="V35" s="22">
        <v>10068307</v>
      </c>
      <c r="W35" s="22">
        <v>35944288</v>
      </c>
      <c r="X35" s="22">
        <v>50139373</v>
      </c>
      <c r="Y35" s="22">
        <v>-14195085</v>
      </c>
      <c r="Z35" s="23">
        <v>-28.311253513281869</v>
      </c>
      <c r="AA35" s="20">
        <v>50139373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3536118</v>
      </c>
      <c r="D38" s="20">
        <v>5493638</v>
      </c>
      <c r="E38" s="21">
        <v>4580520</v>
      </c>
      <c r="F38" s="22">
        <v>6304524</v>
      </c>
      <c r="G38" s="22">
        <v>170083</v>
      </c>
      <c r="H38" s="22">
        <v>183110</v>
      </c>
      <c r="I38" s="22">
        <v>466991</v>
      </c>
      <c r="J38" s="22">
        <v>820184</v>
      </c>
      <c r="K38" s="22">
        <v>315625</v>
      </c>
      <c r="L38" s="22">
        <v>181961</v>
      </c>
      <c r="M38" s="22">
        <v>549775</v>
      </c>
      <c r="N38" s="22">
        <v>1047361</v>
      </c>
      <c r="O38" s="22">
        <v>277473</v>
      </c>
      <c r="P38" s="22">
        <v>101244</v>
      </c>
      <c r="Q38" s="22">
        <v>347706</v>
      </c>
      <c r="R38" s="22">
        <v>726423</v>
      </c>
      <c r="S38" s="22">
        <v>481517</v>
      </c>
      <c r="T38" s="22">
        <v>187777</v>
      </c>
      <c r="U38" s="22">
        <v>2223077</v>
      </c>
      <c r="V38" s="22">
        <v>2892371</v>
      </c>
      <c r="W38" s="22">
        <v>5486339</v>
      </c>
      <c r="X38" s="22">
        <v>6304524</v>
      </c>
      <c r="Y38" s="22">
        <v>-818185</v>
      </c>
      <c r="Z38" s="23">
        <v>-12.977744235726599</v>
      </c>
      <c r="AA38" s="20">
        <v>6304524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>
        <v>745920</v>
      </c>
      <c r="F40" s="22">
        <v>745920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745920</v>
      </c>
      <c r="Y40" s="22">
        <v>-745920</v>
      </c>
      <c r="Z40" s="23">
        <v>-100</v>
      </c>
      <c r="AA40" s="20">
        <v>745920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823370</v>
      </c>
      <c r="D42" s="20">
        <v>314300</v>
      </c>
      <c r="E42" s="21">
        <v>1600008</v>
      </c>
      <c r="F42" s="22">
        <v>1616008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12800</v>
      </c>
      <c r="Q42" s="22">
        <v>12000</v>
      </c>
      <c r="R42" s="22">
        <v>24800</v>
      </c>
      <c r="S42" s="22"/>
      <c r="T42" s="22">
        <v>10500</v>
      </c>
      <c r="U42" s="22">
        <v>279000</v>
      </c>
      <c r="V42" s="22">
        <v>289500</v>
      </c>
      <c r="W42" s="22">
        <v>314300</v>
      </c>
      <c r="X42" s="22">
        <v>1616008</v>
      </c>
      <c r="Y42" s="22">
        <v>-1301708</v>
      </c>
      <c r="Z42" s="23">
        <v>-80.550838857233373</v>
      </c>
      <c r="AA42" s="20">
        <v>1616008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>
        <v>530761192</v>
      </c>
      <c r="E44" s="21"/>
      <c r="F44" s="22">
        <v>579570828</v>
      </c>
      <c r="G44" s="22"/>
      <c r="H44" s="22"/>
      <c r="I44" s="22">
        <v>557788849</v>
      </c>
      <c r="J44" s="22">
        <v>557788849</v>
      </c>
      <c r="K44" s="22">
        <v>23003319</v>
      </c>
      <c r="L44" s="22">
        <v>-1098596</v>
      </c>
      <c r="M44" s="22">
        <v>-791</v>
      </c>
      <c r="N44" s="22">
        <v>21903932</v>
      </c>
      <c r="O44" s="22">
        <v>-477649</v>
      </c>
      <c r="P44" s="22">
        <v>-1059190</v>
      </c>
      <c r="Q44" s="22">
        <v>-46762655</v>
      </c>
      <c r="R44" s="22">
        <v>-48299494</v>
      </c>
      <c r="S44" s="22">
        <v>-433670</v>
      </c>
      <c r="T44" s="22">
        <v>-246069</v>
      </c>
      <c r="U44" s="22">
        <v>47644</v>
      </c>
      <c r="V44" s="22">
        <v>-632095</v>
      </c>
      <c r="W44" s="22">
        <v>530761192</v>
      </c>
      <c r="X44" s="22">
        <v>579570828</v>
      </c>
      <c r="Y44" s="22">
        <v>-48809636</v>
      </c>
      <c r="Z44" s="23">
        <v>-8.4216861239261682</v>
      </c>
      <c r="AA44" s="20">
        <v>579570828</v>
      </c>
    </row>
    <row r="45" spans="1:27" x14ac:dyDescent="0.25">
      <c r="A45" s="19" t="s">
        <v>70</v>
      </c>
      <c r="B45" s="15" t="s">
        <v>32</v>
      </c>
      <c r="C45" s="20">
        <v>2227050</v>
      </c>
      <c r="D45" s="20">
        <v>3067516</v>
      </c>
      <c r="E45" s="21">
        <v>4067676</v>
      </c>
      <c r="F45" s="22">
        <v>4124504</v>
      </c>
      <c r="G45" s="22"/>
      <c r="H45" s="22">
        <v>123568</v>
      </c>
      <c r="I45" s="22">
        <v>83253</v>
      </c>
      <c r="J45" s="22">
        <v>206821</v>
      </c>
      <c r="K45" s="22">
        <v>193318</v>
      </c>
      <c r="L45" s="22">
        <v>75920</v>
      </c>
      <c r="M45" s="22">
        <v>113528</v>
      </c>
      <c r="N45" s="22">
        <v>382766</v>
      </c>
      <c r="O45" s="22">
        <v>27621</v>
      </c>
      <c r="P45" s="22">
        <v>-313</v>
      </c>
      <c r="Q45" s="22">
        <v>45413</v>
      </c>
      <c r="R45" s="22">
        <v>72721</v>
      </c>
      <c r="S45" s="22">
        <v>448618</v>
      </c>
      <c r="T45" s="22">
        <v>824347</v>
      </c>
      <c r="U45" s="22">
        <v>1329094</v>
      </c>
      <c r="V45" s="22">
        <v>2602059</v>
      </c>
      <c r="W45" s="22">
        <v>3264367</v>
      </c>
      <c r="X45" s="22">
        <v>4124504</v>
      </c>
      <c r="Y45" s="22">
        <v>-860137</v>
      </c>
      <c r="Z45" s="23">
        <v>-20.854313633833303</v>
      </c>
      <c r="AA45" s="20">
        <v>4124504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34565854</v>
      </c>
      <c r="D48" s="29">
        <f t="shared" ref="D48:Y48" si="1">SUM(D35:D47)</f>
        <v>573443825</v>
      </c>
      <c r="E48" s="30">
        <f t="shared" si="1"/>
        <v>30626052</v>
      </c>
      <c r="F48" s="31">
        <f t="shared" si="1"/>
        <v>642501157</v>
      </c>
      <c r="G48" s="31">
        <f t="shared" si="1"/>
        <v>170083</v>
      </c>
      <c r="H48" s="31">
        <f t="shared" si="1"/>
        <v>306678</v>
      </c>
      <c r="I48" s="31">
        <f t="shared" si="1"/>
        <v>568839694</v>
      </c>
      <c r="J48" s="31">
        <f t="shared" si="1"/>
        <v>569316455</v>
      </c>
      <c r="K48" s="31">
        <f t="shared" si="1"/>
        <v>26892118</v>
      </c>
      <c r="L48" s="31">
        <f t="shared" si="1"/>
        <v>3147187</v>
      </c>
      <c r="M48" s="31">
        <f t="shared" si="1"/>
        <v>4433330</v>
      </c>
      <c r="N48" s="31">
        <f t="shared" si="1"/>
        <v>34472635</v>
      </c>
      <c r="O48" s="31">
        <f t="shared" si="1"/>
        <v>3305503</v>
      </c>
      <c r="P48" s="31">
        <f t="shared" si="1"/>
        <v>-2127854</v>
      </c>
      <c r="Q48" s="31">
        <f t="shared" si="1"/>
        <v>-44416395</v>
      </c>
      <c r="R48" s="31">
        <f t="shared" si="1"/>
        <v>-43238746</v>
      </c>
      <c r="S48" s="31">
        <f t="shared" si="1"/>
        <v>3294240</v>
      </c>
      <c r="T48" s="31">
        <f t="shared" si="1"/>
        <v>4468602</v>
      </c>
      <c r="U48" s="31">
        <f t="shared" si="1"/>
        <v>7457300</v>
      </c>
      <c r="V48" s="31">
        <f t="shared" si="1"/>
        <v>15220142</v>
      </c>
      <c r="W48" s="31">
        <f t="shared" si="1"/>
        <v>575770486</v>
      </c>
      <c r="X48" s="31">
        <f t="shared" si="1"/>
        <v>642501157</v>
      </c>
      <c r="Y48" s="31">
        <f t="shared" si="1"/>
        <v>-66730671</v>
      </c>
      <c r="Z48" s="32">
        <f>+IF(X48&lt;&gt;0,+(Y48/X48)*100,0)</f>
        <v>-10.386077950673636</v>
      </c>
      <c r="AA48" s="29">
        <f>SUM(AA35:AA47)</f>
        <v>642501157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5745313</v>
      </c>
      <c r="D49" s="39">
        <f t="shared" si="2"/>
        <v>-527729969</v>
      </c>
      <c r="E49" s="40">
        <f t="shared" si="2"/>
        <v>36049584</v>
      </c>
      <c r="F49" s="41">
        <f t="shared" si="2"/>
        <v>-575825521</v>
      </c>
      <c r="G49" s="41">
        <f t="shared" si="2"/>
        <v>3721993</v>
      </c>
      <c r="H49" s="41">
        <f t="shared" si="2"/>
        <v>3607822</v>
      </c>
      <c r="I49" s="41">
        <f t="shared" si="2"/>
        <v>-564901373</v>
      </c>
      <c r="J49" s="41">
        <f t="shared" si="2"/>
        <v>-557571558</v>
      </c>
      <c r="K49" s="41">
        <f t="shared" si="2"/>
        <v>-22982606</v>
      </c>
      <c r="L49" s="41">
        <f t="shared" si="2"/>
        <v>763103</v>
      </c>
      <c r="M49" s="41">
        <f t="shared" si="2"/>
        <v>-490878</v>
      </c>
      <c r="N49" s="41">
        <f t="shared" si="2"/>
        <v>-22710381</v>
      </c>
      <c r="O49" s="41">
        <f t="shared" si="2"/>
        <v>618193</v>
      </c>
      <c r="P49" s="41">
        <f t="shared" si="2"/>
        <v>6031521</v>
      </c>
      <c r="Q49" s="41">
        <f t="shared" si="2"/>
        <v>48455350</v>
      </c>
      <c r="R49" s="41">
        <f t="shared" si="2"/>
        <v>55105064</v>
      </c>
      <c r="S49" s="41">
        <f t="shared" si="2"/>
        <v>678483</v>
      </c>
      <c r="T49" s="41">
        <f t="shared" si="2"/>
        <v>-1233050</v>
      </c>
      <c r="U49" s="41">
        <f t="shared" si="2"/>
        <v>-4291045</v>
      </c>
      <c r="V49" s="41">
        <f t="shared" si="2"/>
        <v>-4845612</v>
      </c>
      <c r="W49" s="41">
        <f t="shared" si="2"/>
        <v>-530022487</v>
      </c>
      <c r="X49" s="41">
        <f t="shared" si="2"/>
        <v>-575825521</v>
      </c>
      <c r="Y49" s="41">
        <f t="shared" si="2"/>
        <v>45803034</v>
      </c>
      <c r="Z49" s="42">
        <f>+IF(X49&lt;&gt;0,+(Y49/X49)*100,0)</f>
        <v>-7.9543251088379607</v>
      </c>
      <c r="AA49" s="39">
        <f>+AA33-AA48</f>
        <v>-575825521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5745313</v>
      </c>
      <c r="D52" s="48">
        <f t="shared" si="3"/>
        <v>-527729969</v>
      </c>
      <c r="E52" s="49">
        <f t="shared" si="3"/>
        <v>36049584</v>
      </c>
      <c r="F52" s="50">
        <f t="shared" si="3"/>
        <v>-575825521</v>
      </c>
      <c r="G52" s="50">
        <f t="shared" si="3"/>
        <v>3721993</v>
      </c>
      <c r="H52" s="50">
        <f t="shared" si="3"/>
        <v>3607822</v>
      </c>
      <c r="I52" s="50">
        <f t="shared" si="3"/>
        <v>-564901373</v>
      </c>
      <c r="J52" s="50">
        <f t="shared" si="3"/>
        <v>-557571558</v>
      </c>
      <c r="K52" s="50">
        <f t="shared" si="3"/>
        <v>-22982606</v>
      </c>
      <c r="L52" s="50">
        <f t="shared" si="3"/>
        <v>763103</v>
      </c>
      <c r="M52" s="50">
        <f t="shared" si="3"/>
        <v>-490878</v>
      </c>
      <c r="N52" s="50">
        <f t="shared" si="3"/>
        <v>-22710381</v>
      </c>
      <c r="O52" s="50">
        <f t="shared" si="3"/>
        <v>618193</v>
      </c>
      <c r="P52" s="50">
        <f t="shared" si="3"/>
        <v>6031521</v>
      </c>
      <c r="Q52" s="50">
        <f t="shared" si="3"/>
        <v>48455350</v>
      </c>
      <c r="R52" s="50">
        <f t="shared" si="3"/>
        <v>55105064</v>
      </c>
      <c r="S52" s="50">
        <f t="shared" si="3"/>
        <v>678483</v>
      </c>
      <c r="T52" s="50">
        <f t="shared" si="3"/>
        <v>-1233050</v>
      </c>
      <c r="U52" s="50">
        <f t="shared" si="3"/>
        <v>-4291045</v>
      </c>
      <c r="V52" s="50">
        <f t="shared" si="3"/>
        <v>-4845612</v>
      </c>
      <c r="W52" s="50">
        <f t="shared" si="3"/>
        <v>-530022487</v>
      </c>
      <c r="X52" s="50">
        <f t="shared" si="3"/>
        <v>-575825521</v>
      </c>
      <c r="Y52" s="50">
        <f t="shared" si="3"/>
        <v>45803034</v>
      </c>
      <c r="Z52" s="51">
        <f>+IF(X52&lt;&gt;0,+(Y52/X52)*100,0)</f>
        <v>-7.9543251088379607</v>
      </c>
      <c r="AA52" s="48">
        <f>SUM(AA49:AA51)</f>
        <v>-575825521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5745313</v>
      </c>
      <c r="D54" s="54">
        <f>+D52-D53</f>
        <v>-527729969</v>
      </c>
      <c r="E54" s="55">
        <f t="shared" si="4"/>
        <v>36049584</v>
      </c>
      <c r="F54" s="56">
        <f t="shared" si="4"/>
        <v>-575825521</v>
      </c>
      <c r="G54" s="56">
        <f t="shared" si="4"/>
        <v>3721993</v>
      </c>
      <c r="H54" s="56">
        <f t="shared" si="4"/>
        <v>3607822</v>
      </c>
      <c r="I54" s="56">
        <f t="shared" si="4"/>
        <v>-564901373</v>
      </c>
      <c r="J54" s="56">
        <f t="shared" si="4"/>
        <v>-557571558</v>
      </c>
      <c r="K54" s="56">
        <f t="shared" si="4"/>
        <v>-22982606</v>
      </c>
      <c r="L54" s="56">
        <f t="shared" si="4"/>
        <v>763103</v>
      </c>
      <c r="M54" s="56">
        <f t="shared" si="4"/>
        <v>-490878</v>
      </c>
      <c r="N54" s="56">
        <f t="shared" si="4"/>
        <v>-22710381</v>
      </c>
      <c r="O54" s="56">
        <f t="shared" si="4"/>
        <v>618193</v>
      </c>
      <c r="P54" s="56">
        <f t="shared" si="4"/>
        <v>6031521</v>
      </c>
      <c r="Q54" s="56">
        <f t="shared" si="4"/>
        <v>48455350</v>
      </c>
      <c r="R54" s="56">
        <f t="shared" si="4"/>
        <v>55105064</v>
      </c>
      <c r="S54" s="56">
        <f t="shared" si="4"/>
        <v>678483</v>
      </c>
      <c r="T54" s="56">
        <f t="shared" si="4"/>
        <v>-1233050</v>
      </c>
      <c r="U54" s="56">
        <f t="shared" si="4"/>
        <v>-4291045</v>
      </c>
      <c r="V54" s="56">
        <f t="shared" si="4"/>
        <v>-4845612</v>
      </c>
      <c r="W54" s="56">
        <f t="shared" si="4"/>
        <v>-530022487</v>
      </c>
      <c r="X54" s="56">
        <f t="shared" si="4"/>
        <v>-575825521</v>
      </c>
      <c r="Y54" s="56">
        <f t="shared" si="4"/>
        <v>45803034</v>
      </c>
      <c r="Z54" s="57">
        <f>+IF(X54&lt;&gt;0,+(Y54/X54)*100,0)</f>
        <v>-7.9543251088379607</v>
      </c>
      <c r="AA54" s="54">
        <f>+AA52-AA53</f>
        <v>-575825521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5745313</v>
      </c>
      <c r="D57" s="48">
        <f>SUM(D54:D56)</f>
        <v>-527729969</v>
      </c>
      <c r="E57" s="49">
        <f t="shared" si="5"/>
        <v>36049584</v>
      </c>
      <c r="F57" s="50">
        <f t="shared" si="5"/>
        <v>-575825521</v>
      </c>
      <c r="G57" s="50">
        <f t="shared" si="5"/>
        <v>3721993</v>
      </c>
      <c r="H57" s="50">
        <f t="shared" si="5"/>
        <v>3607822</v>
      </c>
      <c r="I57" s="50">
        <f t="shared" si="5"/>
        <v>-564901373</v>
      </c>
      <c r="J57" s="50">
        <f t="shared" si="5"/>
        <v>-557571558</v>
      </c>
      <c r="K57" s="50">
        <f t="shared" si="5"/>
        <v>-22982606</v>
      </c>
      <c r="L57" s="50">
        <f t="shared" si="5"/>
        <v>763103</v>
      </c>
      <c r="M57" s="50">
        <f t="shared" si="5"/>
        <v>-490878</v>
      </c>
      <c r="N57" s="50">
        <f t="shared" si="5"/>
        <v>-22710381</v>
      </c>
      <c r="O57" s="50">
        <f t="shared" si="5"/>
        <v>618193</v>
      </c>
      <c r="P57" s="50">
        <f t="shared" si="5"/>
        <v>6031521</v>
      </c>
      <c r="Q57" s="50">
        <f t="shared" si="5"/>
        <v>48455350</v>
      </c>
      <c r="R57" s="50">
        <f t="shared" si="5"/>
        <v>55105064</v>
      </c>
      <c r="S57" s="50">
        <f t="shared" si="5"/>
        <v>678483</v>
      </c>
      <c r="T57" s="50">
        <f t="shared" si="5"/>
        <v>-1233050</v>
      </c>
      <c r="U57" s="50">
        <f t="shared" si="5"/>
        <v>-4291045</v>
      </c>
      <c r="V57" s="50">
        <f t="shared" si="5"/>
        <v>-4845612</v>
      </c>
      <c r="W57" s="50">
        <f t="shared" si="5"/>
        <v>-530022487</v>
      </c>
      <c r="X57" s="50">
        <f t="shared" si="5"/>
        <v>-575825521</v>
      </c>
      <c r="Y57" s="50">
        <f t="shared" si="5"/>
        <v>45803034</v>
      </c>
      <c r="Z57" s="51">
        <f>+IF(X57&lt;&gt;0,+(Y57/X57)*100,0)</f>
        <v>-7.9543251088379607</v>
      </c>
      <c r="AA57" s="48">
        <f>SUM(AA54:AA56)</f>
        <v>-575825521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5745313</v>
      </c>
      <c r="D60" s="65">
        <f>SUM(D57:D59)</f>
        <v>-527729969</v>
      </c>
      <c r="E60" s="66">
        <f t="shared" si="6"/>
        <v>36049584</v>
      </c>
      <c r="F60" s="67">
        <f t="shared" si="6"/>
        <v>-575825521</v>
      </c>
      <c r="G60" s="67">
        <f t="shared" si="6"/>
        <v>3721993</v>
      </c>
      <c r="H60" s="67">
        <f t="shared" si="6"/>
        <v>3607822</v>
      </c>
      <c r="I60" s="67">
        <f t="shared" si="6"/>
        <v>-564901373</v>
      </c>
      <c r="J60" s="67">
        <f t="shared" si="6"/>
        <v>-557571558</v>
      </c>
      <c r="K60" s="67">
        <f t="shared" si="6"/>
        <v>-22982606</v>
      </c>
      <c r="L60" s="67">
        <f t="shared" si="6"/>
        <v>763103</v>
      </c>
      <c r="M60" s="67">
        <f t="shared" si="6"/>
        <v>-490878</v>
      </c>
      <c r="N60" s="67">
        <f t="shared" si="6"/>
        <v>-22710381</v>
      </c>
      <c r="O60" s="67">
        <f t="shared" si="6"/>
        <v>618193</v>
      </c>
      <c r="P60" s="67">
        <f t="shared" si="6"/>
        <v>6031521</v>
      </c>
      <c r="Q60" s="67">
        <f t="shared" si="6"/>
        <v>48455350</v>
      </c>
      <c r="R60" s="67">
        <f t="shared" si="6"/>
        <v>55105064</v>
      </c>
      <c r="S60" s="67">
        <f t="shared" si="6"/>
        <v>678483</v>
      </c>
      <c r="T60" s="67">
        <f t="shared" si="6"/>
        <v>-1233050</v>
      </c>
      <c r="U60" s="67">
        <f t="shared" si="6"/>
        <v>-4291045</v>
      </c>
      <c r="V60" s="67">
        <f t="shared" si="6"/>
        <v>-4845612</v>
      </c>
      <c r="W60" s="67">
        <f t="shared" si="6"/>
        <v>-530022487</v>
      </c>
      <c r="X60" s="67">
        <f t="shared" si="6"/>
        <v>-575825521</v>
      </c>
      <c r="Y60" s="67">
        <f t="shared" si="6"/>
        <v>45803034</v>
      </c>
      <c r="Z60" s="68">
        <f>+IF(X60&lt;&gt;0,+(Y60/X60)*100,0)</f>
        <v>-7.9543251088379607</v>
      </c>
      <c r="AA60" s="65">
        <f>SUM(AA57:AA59)</f>
        <v>-575825521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8561324</v>
      </c>
      <c r="D9" s="20"/>
      <c r="E9" s="21">
        <v>14733398</v>
      </c>
      <c r="F9" s="22">
        <v>14733398</v>
      </c>
      <c r="G9" s="22">
        <v>4768</v>
      </c>
      <c r="H9" s="22">
        <v>1654018</v>
      </c>
      <c r="I9" s="22">
        <v>1620227</v>
      </c>
      <c r="J9" s="22">
        <v>3279013</v>
      </c>
      <c r="K9" s="22">
        <v>1090984</v>
      </c>
      <c r="L9" s="22">
        <v>1656613</v>
      </c>
      <c r="M9" s="22">
        <v>1656826</v>
      </c>
      <c r="N9" s="22">
        <v>4404423</v>
      </c>
      <c r="O9" s="22">
        <v>1652148</v>
      </c>
      <c r="P9" s="22">
        <v>1657282</v>
      </c>
      <c r="Q9" s="22">
        <v>535560</v>
      </c>
      <c r="R9" s="22">
        <v>3844990</v>
      </c>
      <c r="S9" s="22">
        <v>1650929</v>
      </c>
      <c r="T9" s="22">
        <v>484</v>
      </c>
      <c r="U9" s="22">
        <v>132</v>
      </c>
      <c r="V9" s="22">
        <v>1651545</v>
      </c>
      <c r="W9" s="22">
        <v>13179971</v>
      </c>
      <c r="X9" s="22">
        <v>14733398</v>
      </c>
      <c r="Y9" s="22">
        <v>-1553427</v>
      </c>
      <c r="Z9" s="23">
        <v>-10.543575894712136</v>
      </c>
      <c r="AA9" s="20">
        <v>14733398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8561324</v>
      </c>
      <c r="D33" s="29">
        <f t="shared" ref="D33:Y33" si="0">SUM(D6:D32)</f>
        <v>0</v>
      </c>
      <c r="E33" s="30">
        <f t="shared" si="0"/>
        <v>14733398</v>
      </c>
      <c r="F33" s="31">
        <f t="shared" si="0"/>
        <v>14733398</v>
      </c>
      <c r="G33" s="31">
        <f t="shared" si="0"/>
        <v>4768</v>
      </c>
      <c r="H33" s="31">
        <f t="shared" si="0"/>
        <v>1654018</v>
      </c>
      <c r="I33" s="31">
        <f t="shared" si="0"/>
        <v>1620227</v>
      </c>
      <c r="J33" s="31">
        <f t="shared" si="0"/>
        <v>3279013</v>
      </c>
      <c r="K33" s="31">
        <f t="shared" si="0"/>
        <v>1090984</v>
      </c>
      <c r="L33" s="31">
        <f t="shared" si="0"/>
        <v>1656613</v>
      </c>
      <c r="M33" s="31">
        <f t="shared" si="0"/>
        <v>1656826</v>
      </c>
      <c r="N33" s="31">
        <f t="shared" si="0"/>
        <v>4404423</v>
      </c>
      <c r="O33" s="31">
        <f t="shared" si="0"/>
        <v>1652148</v>
      </c>
      <c r="P33" s="31">
        <f t="shared" si="0"/>
        <v>1657282</v>
      </c>
      <c r="Q33" s="31">
        <f t="shared" si="0"/>
        <v>535560</v>
      </c>
      <c r="R33" s="31">
        <f t="shared" si="0"/>
        <v>3844990</v>
      </c>
      <c r="S33" s="31">
        <f t="shared" si="0"/>
        <v>1650929</v>
      </c>
      <c r="T33" s="31">
        <f t="shared" si="0"/>
        <v>484</v>
      </c>
      <c r="U33" s="31">
        <f t="shared" si="0"/>
        <v>132</v>
      </c>
      <c r="V33" s="31">
        <f t="shared" si="0"/>
        <v>1651545</v>
      </c>
      <c r="W33" s="31">
        <f t="shared" si="0"/>
        <v>13179971</v>
      </c>
      <c r="X33" s="31">
        <f t="shared" si="0"/>
        <v>14733398</v>
      </c>
      <c r="Y33" s="31">
        <f t="shared" si="0"/>
        <v>-1553427</v>
      </c>
      <c r="Z33" s="32">
        <f>+IF(X33&lt;&gt;0,+(Y33/X33)*100,0)</f>
        <v>-10.543575894712136</v>
      </c>
      <c r="AA33" s="29">
        <f>SUM(AA6:AA32)</f>
        <v>14733398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>
        <v>3000000</v>
      </c>
      <c r="F42" s="22">
        <v>2599367</v>
      </c>
      <c r="G42" s="22"/>
      <c r="H42" s="22"/>
      <c r="I42" s="22"/>
      <c r="J42" s="22"/>
      <c r="K42" s="22"/>
      <c r="L42" s="22"/>
      <c r="M42" s="22"/>
      <c r="N42" s="22"/>
      <c r="O42" s="22"/>
      <c r="P42" s="22">
        <v>10728</v>
      </c>
      <c r="Q42" s="22"/>
      <c r="R42" s="22">
        <v>10728</v>
      </c>
      <c r="S42" s="22"/>
      <c r="T42" s="22"/>
      <c r="U42" s="22"/>
      <c r="V42" s="22"/>
      <c r="W42" s="22">
        <v>10728</v>
      </c>
      <c r="X42" s="22">
        <v>2599367</v>
      </c>
      <c r="Y42" s="22">
        <v>-2588639</v>
      </c>
      <c r="Z42" s="23">
        <v>-99.587284134945165</v>
      </c>
      <c r="AA42" s="20">
        <v>2599367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3000000</v>
      </c>
      <c r="F48" s="31">
        <f t="shared" si="1"/>
        <v>2599367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10728</v>
      </c>
      <c r="Q48" s="31">
        <f t="shared" si="1"/>
        <v>0</v>
      </c>
      <c r="R48" s="31">
        <f t="shared" si="1"/>
        <v>10728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10728</v>
      </c>
      <c r="X48" s="31">
        <f t="shared" si="1"/>
        <v>2599367</v>
      </c>
      <c r="Y48" s="31">
        <f t="shared" si="1"/>
        <v>-2588639</v>
      </c>
      <c r="Z48" s="32">
        <f>+IF(X48&lt;&gt;0,+(Y48/X48)*100,0)</f>
        <v>-99.587284134945165</v>
      </c>
      <c r="AA48" s="29">
        <f>SUM(AA35:AA47)</f>
        <v>2599367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8561324</v>
      </c>
      <c r="D49" s="39">
        <f t="shared" si="2"/>
        <v>0</v>
      </c>
      <c r="E49" s="40">
        <f t="shared" si="2"/>
        <v>11733398</v>
      </c>
      <c r="F49" s="41">
        <f t="shared" si="2"/>
        <v>12134031</v>
      </c>
      <c r="G49" s="41">
        <f t="shared" si="2"/>
        <v>4768</v>
      </c>
      <c r="H49" s="41">
        <f t="shared" si="2"/>
        <v>1654018</v>
      </c>
      <c r="I49" s="41">
        <f t="shared" si="2"/>
        <v>1620227</v>
      </c>
      <c r="J49" s="41">
        <f t="shared" si="2"/>
        <v>3279013</v>
      </c>
      <c r="K49" s="41">
        <f t="shared" si="2"/>
        <v>1090984</v>
      </c>
      <c r="L49" s="41">
        <f t="shared" si="2"/>
        <v>1656613</v>
      </c>
      <c r="M49" s="41">
        <f t="shared" si="2"/>
        <v>1656826</v>
      </c>
      <c r="N49" s="41">
        <f t="shared" si="2"/>
        <v>4404423</v>
      </c>
      <c r="O49" s="41">
        <f t="shared" si="2"/>
        <v>1652148</v>
      </c>
      <c r="P49" s="41">
        <f t="shared" si="2"/>
        <v>1646554</v>
      </c>
      <c r="Q49" s="41">
        <f t="shared" si="2"/>
        <v>535560</v>
      </c>
      <c r="R49" s="41">
        <f t="shared" si="2"/>
        <v>3834262</v>
      </c>
      <c r="S49" s="41">
        <f t="shared" si="2"/>
        <v>1650929</v>
      </c>
      <c r="T49" s="41">
        <f t="shared" si="2"/>
        <v>484</v>
      </c>
      <c r="U49" s="41">
        <f t="shared" si="2"/>
        <v>132</v>
      </c>
      <c r="V49" s="41">
        <f t="shared" si="2"/>
        <v>1651545</v>
      </c>
      <c r="W49" s="41">
        <f t="shared" si="2"/>
        <v>13169243</v>
      </c>
      <c r="X49" s="41">
        <f t="shared" si="2"/>
        <v>12134031</v>
      </c>
      <c r="Y49" s="41">
        <f t="shared" si="2"/>
        <v>1035212</v>
      </c>
      <c r="Z49" s="42">
        <f>+IF(X49&lt;&gt;0,+(Y49/X49)*100,0)</f>
        <v>8.53147647306983</v>
      </c>
      <c r="AA49" s="39">
        <f>+AA33-AA48</f>
        <v>12134031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8561324</v>
      </c>
      <c r="D52" s="48">
        <f t="shared" si="3"/>
        <v>0</v>
      </c>
      <c r="E52" s="49">
        <f t="shared" si="3"/>
        <v>11733398</v>
      </c>
      <c r="F52" s="50">
        <f t="shared" si="3"/>
        <v>12134031</v>
      </c>
      <c r="G52" s="50">
        <f t="shared" si="3"/>
        <v>4768</v>
      </c>
      <c r="H52" s="50">
        <f t="shared" si="3"/>
        <v>1654018</v>
      </c>
      <c r="I52" s="50">
        <f t="shared" si="3"/>
        <v>1620227</v>
      </c>
      <c r="J52" s="50">
        <f t="shared" si="3"/>
        <v>3279013</v>
      </c>
      <c r="K52" s="50">
        <f t="shared" si="3"/>
        <v>1090984</v>
      </c>
      <c r="L52" s="50">
        <f t="shared" si="3"/>
        <v>1656613</v>
      </c>
      <c r="M52" s="50">
        <f t="shared" si="3"/>
        <v>1656826</v>
      </c>
      <c r="N52" s="50">
        <f t="shared" si="3"/>
        <v>4404423</v>
      </c>
      <c r="O52" s="50">
        <f t="shared" si="3"/>
        <v>1652148</v>
      </c>
      <c r="P52" s="50">
        <f t="shared" si="3"/>
        <v>1646554</v>
      </c>
      <c r="Q52" s="50">
        <f t="shared" si="3"/>
        <v>535560</v>
      </c>
      <c r="R52" s="50">
        <f t="shared" si="3"/>
        <v>3834262</v>
      </c>
      <c r="S52" s="50">
        <f t="shared" si="3"/>
        <v>1650929</v>
      </c>
      <c r="T52" s="50">
        <f t="shared" si="3"/>
        <v>484</v>
      </c>
      <c r="U52" s="50">
        <f t="shared" si="3"/>
        <v>132</v>
      </c>
      <c r="V52" s="50">
        <f t="shared" si="3"/>
        <v>1651545</v>
      </c>
      <c r="W52" s="50">
        <f t="shared" si="3"/>
        <v>13169243</v>
      </c>
      <c r="X52" s="50">
        <f t="shared" si="3"/>
        <v>12134031</v>
      </c>
      <c r="Y52" s="50">
        <f t="shared" si="3"/>
        <v>1035212</v>
      </c>
      <c r="Z52" s="51">
        <f>+IF(X52&lt;&gt;0,+(Y52/X52)*100,0)</f>
        <v>8.53147647306983</v>
      </c>
      <c r="AA52" s="48">
        <f>SUM(AA49:AA51)</f>
        <v>12134031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8561324</v>
      </c>
      <c r="D54" s="54">
        <f>+D52-D53</f>
        <v>0</v>
      </c>
      <c r="E54" s="55">
        <f t="shared" si="4"/>
        <v>11733398</v>
      </c>
      <c r="F54" s="56">
        <f t="shared" si="4"/>
        <v>12134031</v>
      </c>
      <c r="G54" s="56">
        <f t="shared" si="4"/>
        <v>4768</v>
      </c>
      <c r="H54" s="56">
        <f t="shared" si="4"/>
        <v>1654018</v>
      </c>
      <c r="I54" s="56">
        <f t="shared" si="4"/>
        <v>1620227</v>
      </c>
      <c r="J54" s="56">
        <f t="shared" si="4"/>
        <v>3279013</v>
      </c>
      <c r="K54" s="56">
        <f t="shared" si="4"/>
        <v>1090984</v>
      </c>
      <c r="L54" s="56">
        <f t="shared" si="4"/>
        <v>1656613</v>
      </c>
      <c r="M54" s="56">
        <f t="shared" si="4"/>
        <v>1656826</v>
      </c>
      <c r="N54" s="56">
        <f t="shared" si="4"/>
        <v>4404423</v>
      </c>
      <c r="O54" s="56">
        <f t="shared" si="4"/>
        <v>1652148</v>
      </c>
      <c r="P54" s="56">
        <f t="shared" si="4"/>
        <v>1646554</v>
      </c>
      <c r="Q54" s="56">
        <f t="shared" si="4"/>
        <v>535560</v>
      </c>
      <c r="R54" s="56">
        <f t="shared" si="4"/>
        <v>3834262</v>
      </c>
      <c r="S54" s="56">
        <f t="shared" si="4"/>
        <v>1650929</v>
      </c>
      <c r="T54" s="56">
        <f t="shared" si="4"/>
        <v>484</v>
      </c>
      <c r="U54" s="56">
        <f t="shared" si="4"/>
        <v>132</v>
      </c>
      <c r="V54" s="56">
        <f t="shared" si="4"/>
        <v>1651545</v>
      </c>
      <c r="W54" s="56">
        <f t="shared" si="4"/>
        <v>13169243</v>
      </c>
      <c r="X54" s="56">
        <f t="shared" si="4"/>
        <v>12134031</v>
      </c>
      <c r="Y54" s="56">
        <f t="shared" si="4"/>
        <v>1035212</v>
      </c>
      <c r="Z54" s="57">
        <f>+IF(X54&lt;&gt;0,+(Y54/X54)*100,0)</f>
        <v>8.53147647306983</v>
      </c>
      <c r="AA54" s="54">
        <f>+AA52-AA53</f>
        <v>12134031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8561324</v>
      </c>
      <c r="D57" s="48">
        <f>SUM(D54:D56)</f>
        <v>0</v>
      </c>
      <c r="E57" s="49">
        <f t="shared" si="5"/>
        <v>11733398</v>
      </c>
      <c r="F57" s="50">
        <f t="shared" si="5"/>
        <v>12134031</v>
      </c>
      <c r="G57" s="50">
        <f t="shared" si="5"/>
        <v>4768</v>
      </c>
      <c r="H57" s="50">
        <f t="shared" si="5"/>
        <v>1654018</v>
      </c>
      <c r="I57" s="50">
        <f t="shared" si="5"/>
        <v>1620227</v>
      </c>
      <c r="J57" s="50">
        <f t="shared" si="5"/>
        <v>3279013</v>
      </c>
      <c r="K57" s="50">
        <f t="shared" si="5"/>
        <v>1090984</v>
      </c>
      <c r="L57" s="50">
        <f t="shared" si="5"/>
        <v>1656613</v>
      </c>
      <c r="M57" s="50">
        <f t="shared" si="5"/>
        <v>1656826</v>
      </c>
      <c r="N57" s="50">
        <f t="shared" si="5"/>
        <v>4404423</v>
      </c>
      <c r="O57" s="50">
        <f t="shared" si="5"/>
        <v>1652148</v>
      </c>
      <c r="P57" s="50">
        <f t="shared" si="5"/>
        <v>1646554</v>
      </c>
      <c r="Q57" s="50">
        <f t="shared" si="5"/>
        <v>535560</v>
      </c>
      <c r="R57" s="50">
        <f t="shared" si="5"/>
        <v>3834262</v>
      </c>
      <c r="S57" s="50">
        <f t="shared" si="5"/>
        <v>1650929</v>
      </c>
      <c r="T57" s="50">
        <f t="shared" si="5"/>
        <v>484</v>
      </c>
      <c r="U57" s="50">
        <f t="shared" si="5"/>
        <v>132</v>
      </c>
      <c r="V57" s="50">
        <f t="shared" si="5"/>
        <v>1651545</v>
      </c>
      <c r="W57" s="50">
        <f t="shared" si="5"/>
        <v>13169243</v>
      </c>
      <c r="X57" s="50">
        <f t="shared" si="5"/>
        <v>12134031</v>
      </c>
      <c r="Y57" s="50">
        <f t="shared" si="5"/>
        <v>1035212</v>
      </c>
      <c r="Z57" s="51">
        <f>+IF(X57&lt;&gt;0,+(Y57/X57)*100,0)</f>
        <v>8.53147647306983</v>
      </c>
      <c r="AA57" s="48">
        <f>SUM(AA54:AA56)</f>
        <v>12134031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8561324</v>
      </c>
      <c r="D60" s="65">
        <f>SUM(D57:D59)</f>
        <v>0</v>
      </c>
      <c r="E60" s="66">
        <f t="shared" si="6"/>
        <v>11733398</v>
      </c>
      <c r="F60" s="67">
        <f t="shared" si="6"/>
        <v>12134031</v>
      </c>
      <c r="G60" s="67">
        <f t="shared" si="6"/>
        <v>4768</v>
      </c>
      <c r="H60" s="67">
        <f t="shared" si="6"/>
        <v>1654018</v>
      </c>
      <c r="I60" s="67">
        <f t="shared" si="6"/>
        <v>1620227</v>
      </c>
      <c r="J60" s="67">
        <f t="shared" si="6"/>
        <v>3279013</v>
      </c>
      <c r="K60" s="67">
        <f t="shared" si="6"/>
        <v>1090984</v>
      </c>
      <c r="L60" s="67">
        <f t="shared" si="6"/>
        <v>1656613</v>
      </c>
      <c r="M60" s="67">
        <f t="shared" si="6"/>
        <v>1656826</v>
      </c>
      <c r="N60" s="67">
        <f t="shared" si="6"/>
        <v>4404423</v>
      </c>
      <c r="O60" s="67">
        <f t="shared" si="6"/>
        <v>1652148</v>
      </c>
      <c r="P60" s="67">
        <f t="shared" si="6"/>
        <v>1646554</v>
      </c>
      <c r="Q60" s="67">
        <f t="shared" si="6"/>
        <v>535560</v>
      </c>
      <c r="R60" s="67">
        <f t="shared" si="6"/>
        <v>3834262</v>
      </c>
      <c r="S60" s="67">
        <f t="shared" si="6"/>
        <v>1650929</v>
      </c>
      <c r="T60" s="67">
        <f t="shared" si="6"/>
        <v>484</v>
      </c>
      <c r="U60" s="67">
        <f t="shared" si="6"/>
        <v>132</v>
      </c>
      <c r="V60" s="67">
        <f t="shared" si="6"/>
        <v>1651545</v>
      </c>
      <c r="W60" s="67">
        <f t="shared" si="6"/>
        <v>13169243</v>
      </c>
      <c r="X60" s="67">
        <f t="shared" si="6"/>
        <v>12134031</v>
      </c>
      <c r="Y60" s="67">
        <f t="shared" si="6"/>
        <v>1035212</v>
      </c>
      <c r="Z60" s="68">
        <f>+IF(X60&lt;&gt;0,+(Y60/X60)*100,0)</f>
        <v>8.53147647306983</v>
      </c>
      <c r="AA60" s="65">
        <f>SUM(AA57:AA59)</f>
        <v>12134031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3181</v>
      </c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12600059</v>
      </c>
      <c r="D9" s="20"/>
      <c r="E9" s="21">
        <v>12600865</v>
      </c>
      <c r="F9" s="22">
        <v>14200000</v>
      </c>
      <c r="G9" s="22">
        <v>981300</v>
      </c>
      <c r="H9" s="22"/>
      <c r="I9" s="22">
        <v>991045</v>
      </c>
      <c r="J9" s="22">
        <v>1972345</v>
      </c>
      <c r="K9" s="22">
        <v>983715</v>
      </c>
      <c r="L9" s="22">
        <v>990626</v>
      </c>
      <c r="M9" s="22">
        <v>971597</v>
      </c>
      <c r="N9" s="22">
        <v>2945938</v>
      </c>
      <c r="O9" s="22">
        <v>971596</v>
      </c>
      <c r="P9" s="22">
        <v>705853</v>
      </c>
      <c r="Q9" s="22">
        <v>979891</v>
      </c>
      <c r="R9" s="22">
        <v>2657340</v>
      </c>
      <c r="S9" s="22">
        <v>884978</v>
      </c>
      <c r="T9" s="22">
        <v>978764</v>
      </c>
      <c r="U9" s="22">
        <v>902187</v>
      </c>
      <c r="V9" s="22">
        <v>2765929</v>
      </c>
      <c r="W9" s="22">
        <v>10341552</v>
      </c>
      <c r="X9" s="22">
        <v>14200000</v>
      </c>
      <c r="Y9" s="22">
        <v>-3858448</v>
      </c>
      <c r="Z9" s="23">
        <v>-27.172169014084506</v>
      </c>
      <c r="AA9" s="20">
        <v>14200000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4975321</v>
      </c>
      <c r="D26" s="20"/>
      <c r="E26" s="21">
        <v>16902499</v>
      </c>
      <c r="F26" s="22">
        <v>16902499</v>
      </c>
      <c r="G26" s="22"/>
      <c r="H26" s="22"/>
      <c r="I26" s="22"/>
      <c r="J26" s="22"/>
      <c r="K26" s="22"/>
      <c r="L26" s="22"/>
      <c r="M26" s="22">
        <v>5634143</v>
      </c>
      <c r="N26" s="22">
        <v>5634143</v>
      </c>
      <c r="O26" s="22"/>
      <c r="P26" s="22"/>
      <c r="Q26" s="22">
        <v>4225676</v>
      </c>
      <c r="R26" s="22">
        <v>4225676</v>
      </c>
      <c r="S26" s="22"/>
      <c r="T26" s="22"/>
      <c r="U26" s="22"/>
      <c r="V26" s="22"/>
      <c r="W26" s="22">
        <v>9859819</v>
      </c>
      <c r="X26" s="22">
        <v>16902498</v>
      </c>
      <c r="Y26" s="22">
        <v>-7042679</v>
      </c>
      <c r="Z26" s="23">
        <v>-41.666498052536376</v>
      </c>
      <c r="AA26" s="20">
        <v>16902499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17578561</v>
      </c>
      <c r="D33" s="29">
        <f t="shared" ref="D33:Y33" si="0">SUM(D6:D32)</f>
        <v>0</v>
      </c>
      <c r="E33" s="30">
        <f t="shared" si="0"/>
        <v>29503364</v>
      </c>
      <c r="F33" s="31">
        <f t="shared" si="0"/>
        <v>31102499</v>
      </c>
      <c r="G33" s="31">
        <f t="shared" si="0"/>
        <v>981300</v>
      </c>
      <c r="H33" s="31">
        <f t="shared" si="0"/>
        <v>0</v>
      </c>
      <c r="I33" s="31">
        <f t="shared" si="0"/>
        <v>991045</v>
      </c>
      <c r="J33" s="31">
        <f t="shared" si="0"/>
        <v>1972345</v>
      </c>
      <c r="K33" s="31">
        <f t="shared" si="0"/>
        <v>983715</v>
      </c>
      <c r="L33" s="31">
        <f t="shared" si="0"/>
        <v>990626</v>
      </c>
      <c r="M33" s="31">
        <f t="shared" si="0"/>
        <v>6605740</v>
      </c>
      <c r="N33" s="31">
        <f t="shared" si="0"/>
        <v>8580081</v>
      </c>
      <c r="O33" s="31">
        <f t="shared" si="0"/>
        <v>971596</v>
      </c>
      <c r="P33" s="31">
        <f t="shared" si="0"/>
        <v>705853</v>
      </c>
      <c r="Q33" s="31">
        <f t="shared" si="0"/>
        <v>5205567</v>
      </c>
      <c r="R33" s="31">
        <f t="shared" si="0"/>
        <v>6883016</v>
      </c>
      <c r="S33" s="31">
        <f t="shared" si="0"/>
        <v>884978</v>
      </c>
      <c r="T33" s="31">
        <f t="shared" si="0"/>
        <v>978764</v>
      </c>
      <c r="U33" s="31">
        <f t="shared" si="0"/>
        <v>902187</v>
      </c>
      <c r="V33" s="31">
        <f t="shared" si="0"/>
        <v>2765929</v>
      </c>
      <c r="W33" s="31">
        <f t="shared" si="0"/>
        <v>20201371</v>
      </c>
      <c r="X33" s="31">
        <f t="shared" si="0"/>
        <v>31102498</v>
      </c>
      <c r="Y33" s="31">
        <f t="shared" si="0"/>
        <v>-10901127</v>
      </c>
      <c r="Z33" s="32">
        <f>+IF(X33&lt;&gt;0,+(Y33/X33)*100,0)</f>
        <v>-35.04904011246942</v>
      </c>
      <c r="AA33" s="29">
        <f>SUM(AA6:AA32)</f>
        <v>31102499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11131698</v>
      </c>
      <c r="D35" s="20"/>
      <c r="E35" s="21">
        <v>12549738</v>
      </c>
      <c r="F35" s="22">
        <v>14335256</v>
      </c>
      <c r="G35" s="22">
        <v>718286</v>
      </c>
      <c r="H35" s="22"/>
      <c r="I35" s="22">
        <v>1219202</v>
      </c>
      <c r="J35" s="22">
        <v>1937488</v>
      </c>
      <c r="K35" s="22">
        <v>404697</v>
      </c>
      <c r="L35" s="22">
        <v>723058</v>
      </c>
      <c r="M35" s="22"/>
      <c r="N35" s="22">
        <v>1127755</v>
      </c>
      <c r="O35" s="22">
        <v>101288</v>
      </c>
      <c r="P35" s="22">
        <v>279429</v>
      </c>
      <c r="Q35" s="22">
        <v>309268</v>
      </c>
      <c r="R35" s="22">
        <v>689985</v>
      </c>
      <c r="S35" s="22">
        <v>1153732</v>
      </c>
      <c r="T35" s="22">
        <v>996629</v>
      </c>
      <c r="U35" s="22">
        <v>1933197</v>
      </c>
      <c r="V35" s="22">
        <v>4083558</v>
      </c>
      <c r="W35" s="22">
        <v>7838786</v>
      </c>
      <c r="X35" s="22">
        <v>14335256</v>
      </c>
      <c r="Y35" s="22">
        <v>-6496470</v>
      </c>
      <c r="Z35" s="23">
        <v>-45.318130349398714</v>
      </c>
      <c r="AA35" s="20">
        <v>14335256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61116</v>
      </c>
      <c r="D38" s="20"/>
      <c r="E38" s="21">
        <v>2650000</v>
      </c>
      <c r="F38" s="22">
        <v>100000</v>
      </c>
      <c r="G38" s="22"/>
      <c r="H38" s="22"/>
      <c r="I38" s="22">
        <v>7534</v>
      </c>
      <c r="J38" s="22">
        <v>7534</v>
      </c>
      <c r="K38" s="22">
        <v>776</v>
      </c>
      <c r="L38" s="22">
        <v>18</v>
      </c>
      <c r="M38" s="22">
        <v>155</v>
      </c>
      <c r="N38" s="22">
        <v>949</v>
      </c>
      <c r="O38" s="22">
        <v>2290</v>
      </c>
      <c r="P38" s="22">
        <v>1359</v>
      </c>
      <c r="Q38" s="22">
        <v>1359</v>
      </c>
      <c r="R38" s="22">
        <v>5008</v>
      </c>
      <c r="S38" s="22"/>
      <c r="T38" s="22"/>
      <c r="U38" s="22">
        <v>935</v>
      </c>
      <c r="V38" s="22">
        <v>935</v>
      </c>
      <c r="W38" s="22">
        <v>14426</v>
      </c>
      <c r="X38" s="22">
        <v>100000</v>
      </c>
      <c r="Y38" s="22">
        <v>-85574</v>
      </c>
      <c r="Z38" s="23">
        <v>-85.573999999999998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>
        <v>2800000</v>
      </c>
      <c r="G40" s="22"/>
      <c r="H40" s="22"/>
      <c r="I40" s="22"/>
      <c r="J40" s="22"/>
      <c r="K40" s="22">
        <v>713</v>
      </c>
      <c r="L40" s="22">
        <v>140918</v>
      </c>
      <c r="M40" s="22">
        <v>145615</v>
      </c>
      <c r="N40" s="22">
        <v>287246</v>
      </c>
      <c r="O40" s="22">
        <v>145615</v>
      </c>
      <c r="P40" s="22">
        <v>130879</v>
      </c>
      <c r="Q40" s="22">
        <v>145615</v>
      </c>
      <c r="R40" s="22">
        <v>422109</v>
      </c>
      <c r="S40" s="22">
        <v>140918</v>
      </c>
      <c r="T40" s="22"/>
      <c r="U40" s="22"/>
      <c r="V40" s="22">
        <v>140918</v>
      </c>
      <c r="W40" s="22">
        <v>850273</v>
      </c>
      <c r="X40" s="22">
        <v>2800000</v>
      </c>
      <c r="Y40" s="22">
        <v>-1949727</v>
      </c>
      <c r="Z40" s="23">
        <v>-69.633107142857142</v>
      </c>
      <c r="AA40" s="20">
        <v>2800000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286806</v>
      </c>
      <c r="D42" s="20"/>
      <c r="E42" s="21">
        <v>370000</v>
      </c>
      <c r="F42" s="22">
        <v>3520000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>
        <v>395583</v>
      </c>
      <c r="V42" s="22">
        <v>395583</v>
      </c>
      <c r="W42" s="22">
        <v>395583</v>
      </c>
      <c r="X42" s="22">
        <v>3520000</v>
      </c>
      <c r="Y42" s="22">
        <v>-3124417</v>
      </c>
      <c r="Z42" s="23">
        <v>-88.761846590909087</v>
      </c>
      <c r="AA42" s="20">
        <v>3520000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155005</v>
      </c>
      <c r="D45" s="20"/>
      <c r="E45" s="21">
        <v>1356010</v>
      </c>
      <c r="F45" s="22">
        <v>656010</v>
      </c>
      <c r="G45" s="22">
        <v>2900</v>
      </c>
      <c r="H45" s="22"/>
      <c r="I45" s="22"/>
      <c r="J45" s="22">
        <v>2900</v>
      </c>
      <c r="K45" s="22"/>
      <c r="L45" s="22"/>
      <c r="M45" s="22"/>
      <c r="N45" s="22"/>
      <c r="O45" s="22"/>
      <c r="P45" s="22"/>
      <c r="Q45" s="22"/>
      <c r="R45" s="22"/>
      <c r="S45" s="22"/>
      <c r="T45" s="22">
        <v>7955</v>
      </c>
      <c r="U45" s="22">
        <v>16059</v>
      </c>
      <c r="V45" s="22">
        <v>24014</v>
      </c>
      <c r="W45" s="22">
        <v>26914</v>
      </c>
      <c r="X45" s="22">
        <v>656010</v>
      </c>
      <c r="Y45" s="22">
        <v>-629096</v>
      </c>
      <c r="Z45" s="23">
        <v>-95.897318638435394</v>
      </c>
      <c r="AA45" s="20">
        <v>656010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11634625</v>
      </c>
      <c r="D48" s="29">
        <f t="shared" ref="D48:Y48" si="1">SUM(D35:D47)</f>
        <v>0</v>
      </c>
      <c r="E48" s="30">
        <f t="shared" si="1"/>
        <v>16925748</v>
      </c>
      <c r="F48" s="31">
        <f t="shared" si="1"/>
        <v>21411266</v>
      </c>
      <c r="G48" s="31">
        <f t="shared" si="1"/>
        <v>721186</v>
      </c>
      <c r="H48" s="31">
        <f t="shared" si="1"/>
        <v>0</v>
      </c>
      <c r="I48" s="31">
        <f t="shared" si="1"/>
        <v>1226736</v>
      </c>
      <c r="J48" s="31">
        <f t="shared" si="1"/>
        <v>1947922</v>
      </c>
      <c r="K48" s="31">
        <f t="shared" si="1"/>
        <v>406186</v>
      </c>
      <c r="L48" s="31">
        <f t="shared" si="1"/>
        <v>863994</v>
      </c>
      <c r="M48" s="31">
        <f t="shared" si="1"/>
        <v>145770</v>
      </c>
      <c r="N48" s="31">
        <f t="shared" si="1"/>
        <v>1415950</v>
      </c>
      <c r="O48" s="31">
        <f t="shared" si="1"/>
        <v>249193</v>
      </c>
      <c r="P48" s="31">
        <f t="shared" si="1"/>
        <v>411667</v>
      </c>
      <c r="Q48" s="31">
        <f t="shared" si="1"/>
        <v>456242</v>
      </c>
      <c r="R48" s="31">
        <f t="shared" si="1"/>
        <v>1117102</v>
      </c>
      <c r="S48" s="31">
        <f t="shared" si="1"/>
        <v>1294650</v>
      </c>
      <c r="T48" s="31">
        <f t="shared" si="1"/>
        <v>1004584</v>
      </c>
      <c r="U48" s="31">
        <f t="shared" si="1"/>
        <v>2345774</v>
      </c>
      <c r="V48" s="31">
        <f t="shared" si="1"/>
        <v>4645008</v>
      </c>
      <c r="W48" s="31">
        <f t="shared" si="1"/>
        <v>9125982</v>
      </c>
      <c r="X48" s="31">
        <f t="shared" si="1"/>
        <v>21411266</v>
      </c>
      <c r="Y48" s="31">
        <f t="shared" si="1"/>
        <v>-12285284</v>
      </c>
      <c r="Z48" s="32">
        <f>+IF(X48&lt;&gt;0,+(Y48/X48)*100,0)</f>
        <v>-57.377662768749872</v>
      </c>
      <c r="AA48" s="29">
        <f>SUM(AA35:AA47)</f>
        <v>21411266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5943936</v>
      </c>
      <c r="D49" s="39">
        <f t="shared" si="2"/>
        <v>0</v>
      </c>
      <c r="E49" s="40">
        <f t="shared" si="2"/>
        <v>12577616</v>
      </c>
      <c r="F49" s="41">
        <f t="shared" si="2"/>
        <v>9691233</v>
      </c>
      <c r="G49" s="41">
        <f t="shared" si="2"/>
        <v>260114</v>
      </c>
      <c r="H49" s="41">
        <f t="shared" si="2"/>
        <v>0</v>
      </c>
      <c r="I49" s="41">
        <f t="shared" si="2"/>
        <v>-235691</v>
      </c>
      <c r="J49" s="41">
        <f t="shared" si="2"/>
        <v>24423</v>
      </c>
      <c r="K49" s="41">
        <f t="shared" si="2"/>
        <v>577529</v>
      </c>
      <c r="L49" s="41">
        <f t="shared" si="2"/>
        <v>126632</v>
      </c>
      <c r="M49" s="41">
        <f t="shared" si="2"/>
        <v>6459970</v>
      </c>
      <c r="N49" s="41">
        <f t="shared" si="2"/>
        <v>7164131</v>
      </c>
      <c r="O49" s="41">
        <f t="shared" si="2"/>
        <v>722403</v>
      </c>
      <c r="P49" s="41">
        <f t="shared" si="2"/>
        <v>294186</v>
      </c>
      <c r="Q49" s="41">
        <f t="shared" si="2"/>
        <v>4749325</v>
      </c>
      <c r="R49" s="41">
        <f t="shared" si="2"/>
        <v>5765914</v>
      </c>
      <c r="S49" s="41">
        <f t="shared" si="2"/>
        <v>-409672</v>
      </c>
      <c r="T49" s="41">
        <f t="shared" si="2"/>
        <v>-25820</v>
      </c>
      <c r="U49" s="41">
        <f t="shared" si="2"/>
        <v>-1443587</v>
      </c>
      <c r="V49" s="41">
        <f t="shared" si="2"/>
        <v>-1879079</v>
      </c>
      <c r="W49" s="41">
        <f t="shared" si="2"/>
        <v>11075389</v>
      </c>
      <c r="X49" s="41">
        <f t="shared" si="2"/>
        <v>9691232</v>
      </c>
      <c r="Y49" s="41">
        <f t="shared" si="2"/>
        <v>1384157</v>
      </c>
      <c r="Z49" s="42">
        <f>+IF(X49&lt;&gt;0,+(Y49/X49)*100,0)</f>
        <v>14.28257005920403</v>
      </c>
      <c r="AA49" s="39">
        <f>+AA33-AA48</f>
        <v>9691233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5943936</v>
      </c>
      <c r="D52" s="48">
        <f t="shared" si="3"/>
        <v>0</v>
      </c>
      <c r="E52" s="49">
        <f t="shared" si="3"/>
        <v>12577616</v>
      </c>
      <c r="F52" s="50">
        <f t="shared" si="3"/>
        <v>9691233</v>
      </c>
      <c r="G52" s="50">
        <f t="shared" si="3"/>
        <v>260114</v>
      </c>
      <c r="H52" s="50">
        <f t="shared" si="3"/>
        <v>0</v>
      </c>
      <c r="I52" s="50">
        <f t="shared" si="3"/>
        <v>-235691</v>
      </c>
      <c r="J52" s="50">
        <f t="shared" si="3"/>
        <v>24423</v>
      </c>
      <c r="K52" s="50">
        <f t="shared" si="3"/>
        <v>577529</v>
      </c>
      <c r="L52" s="50">
        <f t="shared" si="3"/>
        <v>126632</v>
      </c>
      <c r="M52" s="50">
        <f t="shared" si="3"/>
        <v>6459970</v>
      </c>
      <c r="N52" s="50">
        <f t="shared" si="3"/>
        <v>7164131</v>
      </c>
      <c r="O52" s="50">
        <f t="shared" si="3"/>
        <v>722403</v>
      </c>
      <c r="P52" s="50">
        <f t="shared" si="3"/>
        <v>294186</v>
      </c>
      <c r="Q52" s="50">
        <f t="shared" si="3"/>
        <v>4749325</v>
      </c>
      <c r="R52" s="50">
        <f t="shared" si="3"/>
        <v>5765914</v>
      </c>
      <c r="S52" s="50">
        <f t="shared" si="3"/>
        <v>-409672</v>
      </c>
      <c r="T52" s="50">
        <f t="shared" si="3"/>
        <v>-25820</v>
      </c>
      <c r="U52" s="50">
        <f t="shared" si="3"/>
        <v>-1443587</v>
      </c>
      <c r="V52" s="50">
        <f t="shared" si="3"/>
        <v>-1879079</v>
      </c>
      <c r="W52" s="50">
        <f t="shared" si="3"/>
        <v>11075389</v>
      </c>
      <c r="X52" s="50">
        <f t="shared" si="3"/>
        <v>9691232</v>
      </c>
      <c r="Y52" s="50">
        <f t="shared" si="3"/>
        <v>1384157</v>
      </c>
      <c r="Z52" s="51">
        <f>+IF(X52&lt;&gt;0,+(Y52/X52)*100,0)</f>
        <v>14.28257005920403</v>
      </c>
      <c r="AA52" s="48">
        <f>SUM(AA49:AA51)</f>
        <v>9691233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5943936</v>
      </c>
      <c r="D54" s="54">
        <f>+D52-D53</f>
        <v>0</v>
      </c>
      <c r="E54" s="55">
        <f t="shared" si="4"/>
        <v>12577616</v>
      </c>
      <c r="F54" s="56">
        <f t="shared" si="4"/>
        <v>9691233</v>
      </c>
      <c r="G54" s="56">
        <f t="shared" si="4"/>
        <v>260114</v>
      </c>
      <c r="H54" s="56">
        <f t="shared" si="4"/>
        <v>0</v>
      </c>
      <c r="I54" s="56">
        <f t="shared" si="4"/>
        <v>-235691</v>
      </c>
      <c r="J54" s="56">
        <f t="shared" si="4"/>
        <v>24423</v>
      </c>
      <c r="K54" s="56">
        <f t="shared" si="4"/>
        <v>577529</v>
      </c>
      <c r="L54" s="56">
        <f t="shared" si="4"/>
        <v>126632</v>
      </c>
      <c r="M54" s="56">
        <f t="shared" si="4"/>
        <v>6459970</v>
      </c>
      <c r="N54" s="56">
        <f t="shared" si="4"/>
        <v>7164131</v>
      </c>
      <c r="O54" s="56">
        <f t="shared" si="4"/>
        <v>722403</v>
      </c>
      <c r="P54" s="56">
        <f t="shared" si="4"/>
        <v>294186</v>
      </c>
      <c r="Q54" s="56">
        <f t="shared" si="4"/>
        <v>4749325</v>
      </c>
      <c r="R54" s="56">
        <f t="shared" si="4"/>
        <v>5765914</v>
      </c>
      <c r="S54" s="56">
        <f t="shared" si="4"/>
        <v>-409672</v>
      </c>
      <c r="T54" s="56">
        <f t="shared" si="4"/>
        <v>-25820</v>
      </c>
      <c r="U54" s="56">
        <f t="shared" si="4"/>
        <v>-1443587</v>
      </c>
      <c r="V54" s="56">
        <f t="shared" si="4"/>
        <v>-1879079</v>
      </c>
      <c r="W54" s="56">
        <f t="shared" si="4"/>
        <v>11075389</v>
      </c>
      <c r="X54" s="56">
        <f t="shared" si="4"/>
        <v>9691232</v>
      </c>
      <c r="Y54" s="56">
        <f t="shared" si="4"/>
        <v>1384157</v>
      </c>
      <c r="Z54" s="57">
        <f>+IF(X54&lt;&gt;0,+(Y54/X54)*100,0)</f>
        <v>14.28257005920403</v>
      </c>
      <c r="AA54" s="54">
        <f>+AA52-AA53</f>
        <v>9691233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5943936</v>
      </c>
      <c r="D57" s="48">
        <f>SUM(D54:D56)</f>
        <v>0</v>
      </c>
      <c r="E57" s="49">
        <f t="shared" si="5"/>
        <v>12577616</v>
      </c>
      <c r="F57" s="50">
        <f t="shared" si="5"/>
        <v>9691233</v>
      </c>
      <c r="G57" s="50">
        <f t="shared" si="5"/>
        <v>260114</v>
      </c>
      <c r="H57" s="50">
        <f t="shared" si="5"/>
        <v>0</v>
      </c>
      <c r="I57" s="50">
        <f t="shared" si="5"/>
        <v>-235691</v>
      </c>
      <c r="J57" s="50">
        <f t="shared" si="5"/>
        <v>24423</v>
      </c>
      <c r="K57" s="50">
        <f t="shared" si="5"/>
        <v>577529</v>
      </c>
      <c r="L57" s="50">
        <f t="shared" si="5"/>
        <v>126632</v>
      </c>
      <c r="M57" s="50">
        <f t="shared" si="5"/>
        <v>6459970</v>
      </c>
      <c r="N57" s="50">
        <f t="shared" si="5"/>
        <v>7164131</v>
      </c>
      <c r="O57" s="50">
        <f t="shared" si="5"/>
        <v>722403</v>
      </c>
      <c r="P57" s="50">
        <f t="shared" si="5"/>
        <v>294186</v>
      </c>
      <c r="Q57" s="50">
        <f t="shared" si="5"/>
        <v>4749325</v>
      </c>
      <c r="R57" s="50">
        <f t="shared" si="5"/>
        <v>5765914</v>
      </c>
      <c r="S57" s="50">
        <f t="shared" si="5"/>
        <v>-409672</v>
      </c>
      <c r="T57" s="50">
        <f t="shared" si="5"/>
        <v>-25820</v>
      </c>
      <c r="U57" s="50">
        <f t="shared" si="5"/>
        <v>-1443587</v>
      </c>
      <c r="V57" s="50">
        <f t="shared" si="5"/>
        <v>-1879079</v>
      </c>
      <c r="W57" s="50">
        <f t="shared" si="5"/>
        <v>11075389</v>
      </c>
      <c r="X57" s="50">
        <f t="shared" si="5"/>
        <v>9691232</v>
      </c>
      <c r="Y57" s="50">
        <f t="shared" si="5"/>
        <v>1384157</v>
      </c>
      <c r="Z57" s="51">
        <f>+IF(X57&lt;&gt;0,+(Y57/X57)*100,0)</f>
        <v>14.28257005920403</v>
      </c>
      <c r="AA57" s="48">
        <f>SUM(AA54:AA56)</f>
        <v>9691233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5943936</v>
      </c>
      <c r="D60" s="65">
        <f>SUM(D57:D59)</f>
        <v>0</v>
      </c>
      <c r="E60" s="66">
        <f t="shared" si="6"/>
        <v>12577616</v>
      </c>
      <c r="F60" s="67">
        <f t="shared" si="6"/>
        <v>9691233</v>
      </c>
      <c r="G60" s="67">
        <f t="shared" si="6"/>
        <v>260114</v>
      </c>
      <c r="H60" s="67">
        <f t="shared" si="6"/>
        <v>0</v>
      </c>
      <c r="I60" s="67">
        <f t="shared" si="6"/>
        <v>-235691</v>
      </c>
      <c r="J60" s="67">
        <f t="shared" si="6"/>
        <v>24423</v>
      </c>
      <c r="K60" s="67">
        <f t="shared" si="6"/>
        <v>577529</v>
      </c>
      <c r="L60" s="67">
        <f t="shared" si="6"/>
        <v>126632</v>
      </c>
      <c r="M60" s="67">
        <f t="shared" si="6"/>
        <v>6459970</v>
      </c>
      <c r="N60" s="67">
        <f t="shared" si="6"/>
        <v>7164131</v>
      </c>
      <c r="O60" s="67">
        <f t="shared" si="6"/>
        <v>722403</v>
      </c>
      <c r="P60" s="67">
        <f t="shared" si="6"/>
        <v>294186</v>
      </c>
      <c r="Q60" s="67">
        <f t="shared" si="6"/>
        <v>4749325</v>
      </c>
      <c r="R60" s="67">
        <f t="shared" si="6"/>
        <v>5765914</v>
      </c>
      <c r="S60" s="67">
        <f t="shared" si="6"/>
        <v>-409672</v>
      </c>
      <c r="T60" s="67">
        <f t="shared" si="6"/>
        <v>-25820</v>
      </c>
      <c r="U60" s="67">
        <f t="shared" si="6"/>
        <v>-1443587</v>
      </c>
      <c r="V60" s="67">
        <f t="shared" si="6"/>
        <v>-1879079</v>
      </c>
      <c r="W60" s="67">
        <f t="shared" si="6"/>
        <v>11075389</v>
      </c>
      <c r="X60" s="67">
        <f t="shared" si="6"/>
        <v>9691232</v>
      </c>
      <c r="Y60" s="67">
        <f t="shared" si="6"/>
        <v>1384157</v>
      </c>
      <c r="Z60" s="68">
        <f>+IF(X60&lt;&gt;0,+(Y60/X60)*100,0)</f>
        <v>14.28257005920403</v>
      </c>
      <c r="AA60" s="65">
        <f>SUM(AA57:AA59)</f>
        <v>9691233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1500</v>
      </c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1500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-1500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-1500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-1500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-1500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-1500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25307171</v>
      </c>
      <c r="D9" s="20"/>
      <c r="E9" s="21">
        <v>10619059</v>
      </c>
      <c r="F9" s="22">
        <v>19434301</v>
      </c>
      <c r="G9" s="22">
        <v>2157563</v>
      </c>
      <c r="H9" s="22">
        <v>2193880</v>
      </c>
      <c r="I9" s="22">
        <v>2179205</v>
      </c>
      <c r="J9" s="22">
        <v>6530648</v>
      </c>
      <c r="K9" s="22">
        <v>2061847</v>
      </c>
      <c r="L9" s="22">
        <v>2162286</v>
      </c>
      <c r="M9" s="22">
        <v>2069074</v>
      </c>
      <c r="N9" s="22">
        <v>6293207</v>
      </c>
      <c r="O9" s="22">
        <v>2244266</v>
      </c>
      <c r="P9" s="22">
        <v>2142583</v>
      </c>
      <c r="Q9" s="22">
        <v>2160214</v>
      </c>
      <c r="R9" s="22">
        <v>6547063</v>
      </c>
      <c r="S9" s="22">
        <v>2114798</v>
      </c>
      <c r="T9" s="22">
        <v>2053521</v>
      </c>
      <c r="U9" s="22">
        <v>2193342</v>
      </c>
      <c r="V9" s="22">
        <v>6361661</v>
      </c>
      <c r="W9" s="22">
        <v>25732579</v>
      </c>
      <c r="X9" s="22">
        <v>19434301</v>
      </c>
      <c r="Y9" s="22">
        <v>6298278</v>
      </c>
      <c r="Z9" s="23">
        <v>32.408050075997075</v>
      </c>
      <c r="AA9" s="20">
        <v>19434301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8211132</v>
      </c>
      <c r="D13" s="20"/>
      <c r="E13" s="21">
        <v>6356976</v>
      </c>
      <c r="F13" s="22">
        <v>6356976</v>
      </c>
      <c r="G13" s="22">
        <v>553365</v>
      </c>
      <c r="H13" s="22">
        <v>587303</v>
      </c>
      <c r="I13" s="22">
        <v>589821</v>
      </c>
      <c r="J13" s="22">
        <v>1730489</v>
      </c>
      <c r="K13" s="22">
        <v>541839</v>
      </c>
      <c r="L13" s="22">
        <v>574224</v>
      </c>
      <c r="M13" s="22">
        <v>544728</v>
      </c>
      <c r="N13" s="22">
        <v>1660791</v>
      </c>
      <c r="O13" s="22">
        <v>629819</v>
      </c>
      <c r="P13" s="22">
        <v>584987</v>
      </c>
      <c r="Q13" s="22">
        <v>604000</v>
      </c>
      <c r="R13" s="22">
        <v>1818806</v>
      </c>
      <c r="S13" s="22">
        <v>583626</v>
      </c>
      <c r="T13" s="22">
        <v>567055</v>
      </c>
      <c r="U13" s="22">
        <v>-651028</v>
      </c>
      <c r="V13" s="22">
        <v>499653</v>
      </c>
      <c r="W13" s="22">
        <v>5709739</v>
      </c>
      <c r="X13" s="22">
        <v>6356976</v>
      </c>
      <c r="Y13" s="22">
        <v>-647237</v>
      </c>
      <c r="Z13" s="23">
        <v>-10.18152341616517</v>
      </c>
      <c r="AA13" s="20">
        <v>6356976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1133122</v>
      </c>
      <c r="D26" s="20"/>
      <c r="E26" s="21">
        <v>1203000</v>
      </c>
      <c r="F26" s="22">
        <v>1023000</v>
      </c>
      <c r="G26" s="22"/>
      <c r="H26" s="22"/>
      <c r="I26" s="22"/>
      <c r="J26" s="22"/>
      <c r="K26" s="22"/>
      <c r="L26" s="22">
        <v>90</v>
      </c>
      <c r="M26" s="22"/>
      <c r="N26" s="22">
        <v>90</v>
      </c>
      <c r="O26" s="22">
        <v>301000</v>
      </c>
      <c r="P26" s="22"/>
      <c r="Q26" s="22"/>
      <c r="R26" s="22">
        <v>301000</v>
      </c>
      <c r="S26" s="22"/>
      <c r="T26" s="22">
        <v>10</v>
      </c>
      <c r="U26" s="22">
        <v>722010</v>
      </c>
      <c r="V26" s="22">
        <v>722020</v>
      </c>
      <c r="W26" s="22">
        <v>1023110</v>
      </c>
      <c r="X26" s="22">
        <v>1023000</v>
      </c>
      <c r="Y26" s="22">
        <v>110</v>
      </c>
      <c r="Z26" s="23">
        <v>1.0752688172043012E-2</v>
      </c>
      <c r="AA26" s="20">
        <v>1023000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34651425</v>
      </c>
      <c r="D33" s="29">
        <f t="shared" ref="D33:Y33" si="0">SUM(D6:D32)</f>
        <v>0</v>
      </c>
      <c r="E33" s="30">
        <f t="shared" si="0"/>
        <v>18179035</v>
      </c>
      <c r="F33" s="31">
        <f t="shared" si="0"/>
        <v>26814277</v>
      </c>
      <c r="G33" s="31">
        <f t="shared" si="0"/>
        <v>2710928</v>
      </c>
      <c r="H33" s="31">
        <f t="shared" si="0"/>
        <v>2781183</v>
      </c>
      <c r="I33" s="31">
        <f t="shared" si="0"/>
        <v>2769026</v>
      </c>
      <c r="J33" s="31">
        <f t="shared" si="0"/>
        <v>8261137</v>
      </c>
      <c r="K33" s="31">
        <f t="shared" si="0"/>
        <v>2603686</v>
      </c>
      <c r="L33" s="31">
        <f t="shared" si="0"/>
        <v>2736600</v>
      </c>
      <c r="M33" s="31">
        <f t="shared" si="0"/>
        <v>2613802</v>
      </c>
      <c r="N33" s="31">
        <f t="shared" si="0"/>
        <v>7954088</v>
      </c>
      <c r="O33" s="31">
        <f t="shared" si="0"/>
        <v>3175085</v>
      </c>
      <c r="P33" s="31">
        <f t="shared" si="0"/>
        <v>2727570</v>
      </c>
      <c r="Q33" s="31">
        <f t="shared" si="0"/>
        <v>2764214</v>
      </c>
      <c r="R33" s="31">
        <f t="shared" si="0"/>
        <v>8666869</v>
      </c>
      <c r="S33" s="31">
        <f t="shared" si="0"/>
        <v>2698424</v>
      </c>
      <c r="T33" s="31">
        <f t="shared" si="0"/>
        <v>2620586</v>
      </c>
      <c r="U33" s="31">
        <f t="shared" si="0"/>
        <v>2264324</v>
      </c>
      <c r="V33" s="31">
        <f t="shared" si="0"/>
        <v>7583334</v>
      </c>
      <c r="W33" s="31">
        <f t="shared" si="0"/>
        <v>32465428</v>
      </c>
      <c r="X33" s="31">
        <f t="shared" si="0"/>
        <v>26814277</v>
      </c>
      <c r="Y33" s="31">
        <f t="shared" si="0"/>
        <v>5651151</v>
      </c>
      <c r="Z33" s="32">
        <f>+IF(X33&lt;&gt;0,+(Y33/X33)*100,0)</f>
        <v>21.075157088889622</v>
      </c>
      <c r="AA33" s="29">
        <f>SUM(AA6:AA32)</f>
        <v>26814277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15542686</v>
      </c>
      <c r="D35" s="20"/>
      <c r="E35" s="21">
        <v>19077137</v>
      </c>
      <c r="F35" s="22">
        <v>17463305</v>
      </c>
      <c r="G35" s="22">
        <v>1211692</v>
      </c>
      <c r="H35" s="22">
        <v>1150223</v>
      </c>
      <c r="I35" s="22">
        <v>1286707</v>
      </c>
      <c r="J35" s="22">
        <v>3648622</v>
      </c>
      <c r="K35" s="22">
        <v>1177268</v>
      </c>
      <c r="L35" s="22">
        <v>1300491</v>
      </c>
      <c r="M35" s="22">
        <v>1209414</v>
      </c>
      <c r="N35" s="22">
        <v>3687173</v>
      </c>
      <c r="O35" s="22">
        <v>1336725</v>
      </c>
      <c r="P35" s="22">
        <v>1209901</v>
      </c>
      <c r="Q35" s="22">
        <v>1200567</v>
      </c>
      <c r="R35" s="22">
        <v>3747193</v>
      </c>
      <c r="S35" s="22">
        <v>1434341</v>
      </c>
      <c r="T35" s="22">
        <v>1572679</v>
      </c>
      <c r="U35" s="22">
        <v>1624589</v>
      </c>
      <c r="V35" s="22">
        <v>4631609</v>
      </c>
      <c r="W35" s="22">
        <v>15714597</v>
      </c>
      <c r="X35" s="22">
        <v>17463305</v>
      </c>
      <c r="Y35" s="22">
        <v>-1748708</v>
      </c>
      <c r="Z35" s="23">
        <v>-10.013614261447074</v>
      </c>
      <c r="AA35" s="20">
        <v>17463305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10173</v>
      </c>
      <c r="D38" s="20"/>
      <c r="E38" s="21">
        <v>100000</v>
      </c>
      <c r="F38" s="22">
        <v>100000</v>
      </c>
      <c r="G38" s="22"/>
      <c r="H38" s="22">
        <v>1290</v>
      </c>
      <c r="I38" s="22"/>
      <c r="J38" s="22">
        <v>1290</v>
      </c>
      <c r="K38" s="22"/>
      <c r="L38" s="22">
        <v>21129</v>
      </c>
      <c r="M38" s="22"/>
      <c r="N38" s="22">
        <v>21129</v>
      </c>
      <c r="O38" s="22"/>
      <c r="P38" s="22"/>
      <c r="Q38" s="22">
        <v>4513</v>
      </c>
      <c r="R38" s="22">
        <v>4513</v>
      </c>
      <c r="S38" s="22"/>
      <c r="T38" s="22">
        <v>-24156</v>
      </c>
      <c r="U38" s="22"/>
      <c r="V38" s="22">
        <v>-24156</v>
      </c>
      <c r="W38" s="22">
        <v>2776</v>
      </c>
      <c r="X38" s="22">
        <v>100000</v>
      </c>
      <c r="Y38" s="22">
        <v>-97224</v>
      </c>
      <c r="Z38" s="23">
        <v>-97.224000000000004</v>
      </c>
      <c r="AA38" s="20">
        <v>100000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9542694</v>
      </c>
      <c r="F39" s="22">
        <v>5830290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5830290</v>
      </c>
      <c r="Y39" s="22">
        <v>-5830290</v>
      </c>
      <c r="Z39" s="23">
        <v>-100</v>
      </c>
      <c r="AA39" s="20">
        <v>5830290</v>
      </c>
    </row>
    <row r="40" spans="1:27" x14ac:dyDescent="0.25">
      <c r="A40" s="19" t="s">
        <v>66</v>
      </c>
      <c r="B40" s="15" t="s">
        <v>32</v>
      </c>
      <c r="C40" s="20">
        <v>881379</v>
      </c>
      <c r="D40" s="20"/>
      <c r="E40" s="21">
        <v>2142142</v>
      </c>
      <c r="F40" s="22">
        <v>2142142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>
        <v>603047</v>
      </c>
      <c r="U40" s="22">
        <v>1042453</v>
      </c>
      <c r="V40" s="22">
        <v>1645500</v>
      </c>
      <c r="W40" s="22">
        <v>1645500</v>
      </c>
      <c r="X40" s="22">
        <v>2142142</v>
      </c>
      <c r="Y40" s="22">
        <v>-496642</v>
      </c>
      <c r="Z40" s="23">
        <v>-23.184364061766214</v>
      </c>
      <c r="AA40" s="20">
        <v>2142142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6535018</v>
      </c>
      <c r="D42" s="20"/>
      <c r="E42" s="21">
        <v>750000</v>
      </c>
      <c r="F42" s="22">
        <v>4775744</v>
      </c>
      <c r="G42" s="22">
        <v>320078</v>
      </c>
      <c r="H42" s="22">
        <v>333436</v>
      </c>
      <c r="I42" s="22">
        <v>293193</v>
      </c>
      <c r="J42" s="22">
        <v>946707</v>
      </c>
      <c r="K42" s="22">
        <v>410500</v>
      </c>
      <c r="L42" s="22">
        <v>263537</v>
      </c>
      <c r="M42" s="22">
        <v>239123</v>
      </c>
      <c r="N42" s="22">
        <v>913160</v>
      </c>
      <c r="O42" s="22">
        <v>363768</v>
      </c>
      <c r="P42" s="22">
        <v>235535</v>
      </c>
      <c r="Q42" s="22">
        <v>181412</v>
      </c>
      <c r="R42" s="22">
        <v>780715</v>
      </c>
      <c r="S42" s="22">
        <v>206792</v>
      </c>
      <c r="T42" s="22">
        <v>261910</v>
      </c>
      <c r="U42" s="22">
        <v>217644</v>
      </c>
      <c r="V42" s="22">
        <v>686346</v>
      </c>
      <c r="W42" s="22">
        <v>3326928</v>
      </c>
      <c r="X42" s="22">
        <v>4775744</v>
      </c>
      <c r="Y42" s="22">
        <v>-1448816</v>
      </c>
      <c r="Z42" s="23">
        <v>-30.336969485801585</v>
      </c>
      <c r="AA42" s="20">
        <v>4775744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3817866</v>
      </c>
      <c r="D45" s="20"/>
      <c r="E45" s="21">
        <v>7056077</v>
      </c>
      <c r="F45" s="22">
        <v>7476077</v>
      </c>
      <c r="G45" s="22">
        <v>9755</v>
      </c>
      <c r="H45" s="22">
        <v>1049072</v>
      </c>
      <c r="I45" s="22">
        <v>530189</v>
      </c>
      <c r="J45" s="22">
        <v>1589016</v>
      </c>
      <c r="K45" s="22">
        <v>529345</v>
      </c>
      <c r="L45" s="22">
        <v>530595</v>
      </c>
      <c r="M45" s="22">
        <v>557609</v>
      </c>
      <c r="N45" s="22">
        <v>1617549</v>
      </c>
      <c r="O45" s="22">
        <v>10882</v>
      </c>
      <c r="P45" s="22">
        <v>329843</v>
      </c>
      <c r="Q45" s="22">
        <v>571168</v>
      </c>
      <c r="R45" s="22">
        <v>911893</v>
      </c>
      <c r="S45" s="22">
        <v>1056673</v>
      </c>
      <c r="T45" s="22">
        <v>675846</v>
      </c>
      <c r="U45" s="22">
        <v>756352</v>
      </c>
      <c r="V45" s="22">
        <v>2488871</v>
      </c>
      <c r="W45" s="22">
        <v>6607329</v>
      </c>
      <c r="X45" s="22">
        <v>7476077</v>
      </c>
      <c r="Y45" s="22">
        <v>-868748</v>
      </c>
      <c r="Z45" s="23">
        <v>-11.620372556355425</v>
      </c>
      <c r="AA45" s="20">
        <v>7476077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26787122</v>
      </c>
      <c r="D48" s="29">
        <f t="shared" ref="D48:Y48" si="1">SUM(D35:D47)</f>
        <v>0</v>
      </c>
      <c r="E48" s="30">
        <f t="shared" si="1"/>
        <v>38668050</v>
      </c>
      <c r="F48" s="31">
        <f t="shared" si="1"/>
        <v>37787558</v>
      </c>
      <c r="G48" s="31">
        <f t="shared" si="1"/>
        <v>1541525</v>
      </c>
      <c r="H48" s="31">
        <f t="shared" si="1"/>
        <v>2534021</v>
      </c>
      <c r="I48" s="31">
        <f t="shared" si="1"/>
        <v>2110089</v>
      </c>
      <c r="J48" s="31">
        <f t="shared" si="1"/>
        <v>6185635</v>
      </c>
      <c r="K48" s="31">
        <f t="shared" si="1"/>
        <v>2117113</v>
      </c>
      <c r="L48" s="31">
        <f t="shared" si="1"/>
        <v>2115752</v>
      </c>
      <c r="M48" s="31">
        <f t="shared" si="1"/>
        <v>2006146</v>
      </c>
      <c r="N48" s="31">
        <f t="shared" si="1"/>
        <v>6239011</v>
      </c>
      <c r="O48" s="31">
        <f t="shared" si="1"/>
        <v>1711375</v>
      </c>
      <c r="P48" s="31">
        <f t="shared" si="1"/>
        <v>1775279</v>
      </c>
      <c r="Q48" s="31">
        <f t="shared" si="1"/>
        <v>1957660</v>
      </c>
      <c r="R48" s="31">
        <f t="shared" si="1"/>
        <v>5444314</v>
      </c>
      <c r="S48" s="31">
        <f t="shared" si="1"/>
        <v>2697806</v>
      </c>
      <c r="T48" s="31">
        <f t="shared" si="1"/>
        <v>3089326</v>
      </c>
      <c r="U48" s="31">
        <f t="shared" si="1"/>
        <v>3641038</v>
      </c>
      <c r="V48" s="31">
        <f t="shared" si="1"/>
        <v>9428170</v>
      </c>
      <c r="W48" s="31">
        <f t="shared" si="1"/>
        <v>27297130</v>
      </c>
      <c r="X48" s="31">
        <f t="shared" si="1"/>
        <v>37787558</v>
      </c>
      <c r="Y48" s="31">
        <f t="shared" si="1"/>
        <v>-10490428</v>
      </c>
      <c r="Z48" s="32">
        <f>+IF(X48&lt;&gt;0,+(Y48/X48)*100,0)</f>
        <v>-27.761592850218054</v>
      </c>
      <c r="AA48" s="29">
        <f>SUM(AA35:AA47)</f>
        <v>37787558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7864303</v>
      </c>
      <c r="D49" s="39">
        <f t="shared" si="2"/>
        <v>0</v>
      </c>
      <c r="E49" s="40">
        <f t="shared" si="2"/>
        <v>-20489015</v>
      </c>
      <c r="F49" s="41">
        <f t="shared" si="2"/>
        <v>-10973281</v>
      </c>
      <c r="G49" s="41">
        <f t="shared" si="2"/>
        <v>1169403</v>
      </c>
      <c r="H49" s="41">
        <f t="shared" si="2"/>
        <v>247162</v>
      </c>
      <c r="I49" s="41">
        <f t="shared" si="2"/>
        <v>658937</v>
      </c>
      <c r="J49" s="41">
        <f t="shared" si="2"/>
        <v>2075502</v>
      </c>
      <c r="K49" s="41">
        <f t="shared" si="2"/>
        <v>486573</v>
      </c>
      <c r="L49" s="41">
        <f t="shared" si="2"/>
        <v>620848</v>
      </c>
      <c r="M49" s="41">
        <f t="shared" si="2"/>
        <v>607656</v>
      </c>
      <c r="N49" s="41">
        <f t="shared" si="2"/>
        <v>1715077</v>
      </c>
      <c r="O49" s="41">
        <f t="shared" si="2"/>
        <v>1463710</v>
      </c>
      <c r="P49" s="41">
        <f t="shared" si="2"/>
        <v>952291</v>
      </c>
      <c r="Q49" s="41">
        <f t="shared" si="2"/>
        <v>806554</v>
      </c>
      <c r="R49" s="41">
        <f t="shared" si="2"/>
        <v>3222555</v>
      </c>
      <c r="S49" s="41">
        <f t="shared" si="2"/>
        <v>618</v>
      </c>
      <c r="T49" s="41">
        <f t="shared" si="2"/>
        <v>-468740</v>
      </c>
      <c r="U49" s="41">
        <f t="shared" si="2"/>
        <v>-1376714</v>
      </c>
      <c r="V49" s="41">
        <f t="shared" si="2"/>
        <v>-1844836</v>
      </c>
      <c r="W49" s="41">
        <f t="shared" si="2"/>
        <v>5168298</v>
      </c>
      <c r="X49" s="41">
        <f t="shared" si="2"/>
        <v>-10973281</v>
      </c>
      <c r="Y49" s="41">
        <f t="shared" si="2"/>
        <v>16141579</v>
      </c>
      <c r="Z49" s="42">
        <f>+IF(X49&lt;&gt;0,+(Y49/X49)*100,0)</f>
        <v>-147.09893057509419</v>
      </c>
      <c r="AA49" s="39">
        <f>+AA33-AA48</f>
        <v>-10973281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7864303</v>
      </c>
      <c r="D52" s="48">
        <f t="shared" si="3"/>
        <v>0</v>
      </c>
      <c r="E52" s="49">
        <f t="shared" si="3"/>
        <v>-20489015</v>
      </c>
      <c r="F52" s="50">
        <f t="shared" si="3"/>
        <v>-10973281</v>
      </c>
      <c r="G52" s="50">
        <f t="shared" si="3"/>
        <v>1169403</v>
      </c>
      <c r="H52" s="50">
        <f t="shared" si="3"/>
        <v>247162</v>
      </c>
      <c r="I52" s="50">
        <f t="shared" si="3"/>
        <v>658937</v>
      </c>
      <c r="J52" s="50">
        <f t="shared" si="3"/>
        <v>2075502</v>
      </c>
      <c r="K52" s="50">
        <f t="shared" si="3"/>
        <v>486573</v>
      </c>
      <c r="L52" s="50">
        <f t="shared" si="3"/>
        <v>620848</v>
      </c>
      <c r="M52" s="50">
        <f t="shared" si="3"/>
        <v>607656</v>
      </c>
      <c r="N52" s="50">
        <f t="shared" si="3"/>
        <v>1715077</v>
      </c>
      <c r="O52" s="50">
        <f t="shared" si="3"/>
        <v>1463710</v>
      </c>
      <c r="P52" s="50">
        <f t="shared" si="3"/>
        <v>952291</v>
      </c>
      <c r="Q52" s="50">
        <f t="shared" si="3"/>
        <v>806554</v>
      </c>
      <c r="R52" s="50">
        <f t="shared" si="3"/>
        <v>3222555</v>
      </c>
      <c r="S52" s="50">
        <f t="shared" si="3"/>
        <v>618</v>
      </c>
      <c r="T52" s="50">
        <f t="shared" si="3"/>
        <v>-468740</v>
      </c>
      <c r="U52" s="50">
        <f t="shared" si="3"/>
        <v>-1376714</v>
      </c>
      <c r="V52" s="50">
        <f t="shared" si="3"/>
        <v>-1844836</v>
      </c>
      <c r="W52" s="50">
        <f t="shared" si="3"/>
        <v>5168298</v>
      </c>
      <c r="X52" s="50">
        <f t="shared" si="3"/>
        <v>-10973281</v>
      </c>
      <c r="Y52" s="50">
        <f t="shared" si="3"/>
        <v>16141579</v>
      </c>
      <c r="Z52" s="51">
        <f>+IF(X52&lt;&gt;0,+(Y52/X52)*100,0)</f>
        <v>-147.09893057509419</v>
      </c>
      <c r="AA52" s="48">
        <f>SUM(AA49:AA51)</f>
        <v>-10973281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7864303</v>
      </c>
      <c r="D54" s="54">
        <f>+D52-D53</f>
        <v>0</v>
      </c>
      <c r="E54" s="55">
        <f t="shared" si="4"/>
        <v>-20489015</v>
      </c>
      <c r="F54" s="56">
        <f t="shared" si="4"/>
        <v>-10973281</v>
      </c>
      <c r="G54" s="56">
        <f t="shared" si="4"/>
        <v>1169403</v>
      </c>
      <c r="H54" s="56">
        <f t="shared" si="4"/>
        <v>247162</v>
      </c>
      <c r="I54" s="56">
        <f t="shared" si="4"/>
        <v>658937</v>
      </c>
      <c r="J54" s="56">
        <f t="shared" si="4"/>
        <v>2075502</v>
      </c>
      <c r="K54" s="56">
        <f t="shared" si="4"/>
        <v>486573</v>
      </c>
      <c r="L54" s="56">
        <f t="shared" si="4"/>
        <v>620848</v>
      </c>
      <c r="M54" s="56">
        <f t="shared" si="4"/>
        <v>607656</v>
      </c>
      <c r="N54" s="56">
        <f t="shared" si="4"/>
        <v>1715077</v>
      </c>
      <c r="O54" s="56">
        <f t="shared" si="4"/>
        <v>1463710</v>
      </c>
      <c r="P54" s="56">
        <f t="shared" si="4"/>
        <v>952291</v>
      </c>
      <c r="Q54" s="56">
        <f t="shared" si="4"/>
        <v>806554</v>
      </c>
      <c r="R54" s="56">
        <f t="shared" si="4"/>
        <v>3222555</v>
      </c>
      <c r="S54" s="56">
        <f t="shared" si="4"/>
        <v>618</v>
      </c>
      <c r="T54" s="56">
        <f t="shared" si="4"/>
        <v>-468740</v>
      </c>
      <c r="U54" s="56">
        <f t="shared" si="4"/>
        <v>-1376714</v>
      </c>
      <c r="V54" s="56">
        <f t="shared" si="4"/>
        <v>-1844836</v>
      </c>
      <c r="W54" s="56">
        <f t="shared" si="4"/>
        <v>5168298</v>
      </c>
      <c r="X54" s="56">
        <f t="shared" si="4"/>
        <v>-10973281</v>
      </c>
      <c r="Y54" s="56">
        <f t="shared" si="4"/>
        <v>16141579</v>
      </c>
      <c r="Z54" s="57">
        <f>+IF(X54&lt;&gt;0,+(Y54/X54)*100,0)</f>
        <v>-147.09893057509419</v>
      </c>
      <c r="AA54" s="54">
        <f>+AA52-AA53</f>
        <v>-10973281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7864303</v>
      </c>
      <c r="D57" s="48">
        <f>SUM(D54:D56)</f>
        <v>0</v>
      </c>
      <c r="E57" s="49">
        <f t="shared" si="5"/>
        <v>-20489015</v>
      </c>
      <c r="F57" s="50">
        <f t="shared" si="5"/>
        <v>-10973281</v>
      </c>
      <c r="G57" s="50">
        <f t="shared" si="5"/>
        <v>1169403</v>
      </c>
      <c r="H57" s="50">
        <f t="shared" si="5"/>
        <v>247162</v>
      </c>
      <c r="I57" s="50">
        <f t="shared" si="5"/>
        <v>658937</v>
      </c>
      <c r="J57" s="50">
        <f t="shared" si="5"/>
        <v>2075502</v>
      </c>
      <c r="K57" s="50">
        <f t="shared" si="5"/>
        <v>486573</v>
      </c>
      <c r="L57" s="50">
        <f t="shared" si="5"/>
        <v>620848</v>
      </c>
      <c r="M57" s="50">
        <f t="shared" si="5"/>
        <v>607656</v>
      </c>
      <c r="N57" s="50">
        <f t="shared" si="5"/>
        <v>1715077</v>
      </c>
      <c r="O57" s="50">
        <f t="shared" si="5"/>
        <v>1463710</v>
      </c>
      <c r="P57" s="50">
        <f t="shared" si="5"/>
        <v>952291</v>
      </c>
      <c r="Q57" s="50">
        <f t="shared" si="5"/>
        <v>806554</v>
      </c>
      <c r="R57" s="50">
        <f t="shared" si="5"/>
        <v>3222555</v>
      </c>
      <c r="S57" s="50">
        <f t="shared" si="5"/>
        <v>618</v>
      </c>
      <c r="T57" s="50">
        <f t="shared" si="5"/>
        <v>-468740</v>
      </c>
      <c r="U57" s="50">
        <f t="shared" si="5"/>
        <v>-1376714</v>
      </c>
      <c r="V57" s="50">
        <f t="shared" si="5"/>
        <v>-1844836</v>
      </c>
      <c r="W57" s="50">
        <f t="shared" si="5"/>
        <v>5168298</v>
      </c>
      <c r="X57" s="50">
        <f t="shared" si="5"/>
        <v>-10973281</v>
      </c>
      <c r="Y57" s="50">
        <f t="shared" si="5"/>
        <v>16141579</v>
      </c>
      <c r="Z57" s="51">
        <f>+IF(X57&lt;&gt;0,+(Y57/X57)*100,0)</f>
        <v>-147.09893057509419</v>
      </c>
      <c r="AA57" s="48">
        <f>SUM(AA54:AA56)</f>
        <v>-10973281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7864303</v>
      </c>
      <c r="D60" s="65">
        <f>SUM(D57:D59)</f>
        <v>0</v>
      </c>
      <c r="E60" s="66">
        <f t="shared" si="6"/>
        <v>-20489015</v>
      </c>
      <c r="F60" s="67">
        <f t="shared" si="6"/>
        <v>-10973281</v>
      </c>
      <c r="G60" s="67">
        <f t="shared" si="6"/>
        <v>1169403</v>
      </c>
      <c r="H60" s="67">
        <f t="shared" si="6"/>
        <v>247162</v>
      </c>
      <c r="I60" s="67">
        <f t="shared" si="6"/>
        <v>658937</v>
      </c>
      <c r="J60" s="67">
        <f t="shared" si="6"/>
        <v>2075502</v>
      </c>
      <c r="K60" s="67">
        <f t="shared" si="6"/>
        <v>486573</v>
      </c>
      <c r="L60" s="67">
        <f t="shared" si="6"/>
        <v>620848</v>
      </c>
      <c r="M60" s="67">
        <f t="shared" si="6"/>
        <v>607656</v>
      </c>
      <c r="N60" s="67">
        <f t="shared" si="6"/>
        <v>1715077</v>
      </c>
      <c r="O60" s="67">
        <f t="shared" si="6"/>
        <v>1463710</v>
      </c>
      <c r="P60" s="67">
        <f t="shared" si="6"/>
        <v>952291</v>
      </c>
      <c r="Q60" s="67">
        <f t="shared" si="6"/>
        <v>806554</v>
      </c>
      <c r="R60" s="67">
        <f t="shared" si="6"/>
        <v>3222555</v>
      </c>
      <c r="S60" s="67">
        <f t="shared" si="6"/>
        <v>618</v>
      </c>
      <c r="T60" s="67">
        <f t="shared" si="6"/>
        <v>-468740</v>
      </c>
      <c r="U60" s="67">
        <f t="shared" si="6"/>
        <v>-1376714</v>
      </c>
      <c r="V60" s="67">
        <f t="shared" si="6"/>
        <v>-1844836</v>
      </c>
      <c r="W60" s="67">
        <f t="shared" si="6"/>
        <v>5168298</v>
      </c>
      <c r="X60" s="67">
        <f t="shared" si="6"/>
        <v>-10973281</v>
      </c>
      <c r="Y60" s="67">
        <f t="shared" si="6"/>
        <v>16141579</v>
      </c>
      <c r="Z60" s="68">
        <f>+IF(X60&lt;&gt;0,+(Y60/X60)*100,0)</f>
        <v>-147.09893057509419</v>
      </c>
      <c r="AA60" s="65">
        <f>SUM(AA57:AA59)</f>
        <v>-10973281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12218358</v>
      </c>
      <c r="D9" s="20"/>
      <c r="E9" s="21">
        <v>13466301</v>
      </c>
      <c r="F9" s="22">
        <v>11918637</v>
      </c>
      <c r="G9" s="22"/>
      <c r="H9" s="22">
        <v>898368</v>
      </c>
      <c r="I9" s="22">
        <v>227251</v>
      </c>
      <c r="J9" s="22">
        <v>1125619</v>
      </c>
      <c r="K9" s="22">
        <v>1119917</v>
      </c>
      <c r="L9" s="22">
        <v>882498</v>
      </c>
      <c r="M9" s="22">
        <v>1159935</v>
      </c>
      <c r="N9" s="22">
        <v>3162350</v>
      </c>
      <c r="O9" s="22">
        <v>1103301</v>
      </c>
      <c r="P9" s="22"/>
      <c r="Q9" s="22"/>
      <c r="R9" s="22">
        <v>1103301</v>
      </c>
      <c r="S9" s="22"/>
      <c r="T9" s="22"/>
      <c r="U9" s="22"/>
      <c r="V9" s="22"/>
      <c r="W9" s="22">
        <v>5391270</v>
      </c>
      <c r="X9" s="22">
        <v>11918637</v>
      </c>
      <c r="Y9" s="22">
        <v>-6527367</v>
      </c>
      <c r="Z9" s="23">
        <v>-54.766052527650601</v>
      </c>
      <c r="AA9" s="20">
        <v>11918637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4641278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4003444</v>
      </c>
      <c r="D26" s="20"/>
      <c r="E26" s="21">
        <v>3147000</v>
      </c>
      <c r="F26" s="22">
        <v>3147000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3147000</v>
      </c>
      <c r="Y26" s="22">
        <v>-3147000</v>
      </c>
      <c r="Z26" s="23">
        <v>-100</v>
      </c>
      <c r="AA26" s="20">
        <v>3147000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20863080</v>
      </c>
      <c r="D33" s="29">
        <f t="shared" ref="D33:Y33" si="0">SUM(D6:D32)</f>
        <v>0</v>
      </c>
      <c r="E33" s="30">
        <f t="shared" si="0"/>
        <v>16613301</v>
      </c>
      <c r="F33" s="31">
        <f t="shared" si="0"/>
        <v>15065637</v>
      </c>
      <c r="G33" s="31">
        <f t="shared" si="0"/>
        <v>0</v>
      </c>
      <c r="H33" s="31">
        <f t="shared" si="0"/>
        <v>898368</v>
      </c>
      <c r="I33" s="31">
        <f t="shared" si="0"/>
        <v>227251</v>
      </c>
      <c r="J33" s="31">
        <f t="shared" si="0"/>
        <v>1125619</v>
      </c>
      <c r="K33" s="31">
        <f t="shared" si="0"/>
        <v>1119917</v>
      </c>
      <c r="L33" s="31">
        <f t="shared" si="0"/>
        <v>882498</v>
      </c>
      <c r="M33" s="31">
        <f t="shared" si="0"/>
        <v>1159935</v>
      </c>
      <c r="N33" s="31">
        <f t="shared" si="0"/>
        <v>3162350</v>
      </c>
      <c r="O33" s="31">
        <f t="shared" si="0"/>
        <v>1103301</v>
      </c>
      <c r="P33" s="31">
        <f t="shared" si="0"/>
        <v>0</v>
      </c>
      <c r="Q33" s="31">
        <f t="shared" si="0"/>
        <v>0</v>
      </c>
      <c r="R33" s="31">
        <f t="shared" si="0"/>
        <v>1103301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5391270</v>
      </c>
      <c r="X33" s="31">
        <f t="shared" si="0"/>
        <v>15065637</v>
      </c>
      <c r="Y33" s="31">
        <f t="shared" si="0"/>
        <v>-9674367</v>
      </c>
      <c r="Z33" s="32">
        <f>+IF(X33&lt;&gt;0,+(Y33/X33)*100,0)</f>
        <v>-64.214788926614915</v>
      </c>
      <c r="AA33" s="29">
        <f>SUM(AA6:AA32)</f>
        <v>15065637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9114322</v>
      </c>
      <c r="D35" s="20"/>
      <c r="E35" s="21">
        <v>13539022</v>
      </c>
      <c r="F35" s="22">
        <v>13539022</v>
      </c>
      <c r="G35" s="22"/>
      <c r="H35" s="22"/>
      <c r="I35" s="22">
        <v>-85085</v>
      </c>
      <c r="J35" s="22">
        <v>-85085</v>
      </c>
      <c r="K35" s="22">
        <v>1739998</v>
      </c>
      <c r="L35" s="22">
        <v>2718183</v>
      </c>
      <c r="M35" s="22">
        <v>1346885</v>
      </c>
      <c r="N35" s="22">
        <v>5805066</v>
      </c>
      <c r="O35" s="22">
        <v>1020331</v>
      </c>
      <c r="P35" s="22"/>
      <c r="Q35" s="22"/>
      <c r="R35" s="22">
        <v>1020331</v>
      </c>
      <c r="S35" s="22"/>
      <c r="T35" s="22"/>
      <c r="U35" s="22"/>
      <c r="V35" s="22"/>
      <c r="W35" s="22">
        <v>6740312</v>
      </c>
      <c r="X35" s="22">
        <v>13539022</v>
      </c>
      <c r="Y35" s="22">
        <v>-6798710</v>
      </c>
      <c r="Z35" s="23">
        <v>-50.215665503756476</v>
      </c>
      <c r="AA35" s="20">
        <v>13539022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19157589</v>
      </c>
      <c r="D39" s="20"/>
      <c r="E39" s="21">
        <v>4590030</v>
      </c>
      <c r="F39" s="22">
        <v>4590030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4590030</v>
      </c>
      <c r="Y39" s="22">
        <v>-4590030</v>
      </c>
      <c r="Z39" s="23">
        <v>-100</v>
      </c>
      <c r="AA39" s="20">
        <v>4590030</v>
      </c>
    </row>
    <row r="40" spans="1:27" x14ac:dyDescent="0.25">
      <c r="A40" s="19" t="s">
        <v>66</v>
      </c>
      <c r="B40" s="15" t="s">
        <v>32</v>
      </c>
      <c r="C40" s="20">
        <v>1184224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151032</v>
      </c>
      <c r="D45" s="20"/>
      <c r="E45" s="21">
        <v>245268</v>
      </c>
      <c r="F45" s="22">
        <v>325268</v>
      </c>
      <c r="G45" s="22"/>
      <c r="H45" s="22"/>
      <c r="I45" s="22">
        <v>-872</v>
      </c>
      <c r="J45" s="22">
        <v>-872</v>
      </c>
      <c r="K45" s="22">
        <v>14249</v>
      </c>
      <c r="L45" s="22">
        <v>22307</v>
      </c>
      <c r="M45" s="22">
        <v>11637</v>
      </c>
      <c r="N45" s="22">
        <v>48193</v>
      </c>
      <c r="O45" s="22">
        <v>8583</v>
      </c>
      <c r="P45" s="22"/>
      <c r="Q45" s="22"/>
      <c r="R45" s="22">
        <v>8583</v>
      </c>
      <c r="S45" s="22"/>
      <c r="T45" s="22"/>
      <c r="U45" s="22"/>
      <c r="V45" s="22"/>
      <c r="W45" s="22">
        <v>55904</v>
      </c>
      <c r="X45" s="22">
        <v>325268</v>
      </c>
      <c r="Y45" s="22">
        <v>-269364</v>
      </c>
      <c r="Z45" s="23">
        <v>-82.812941943259105</v>
      </c>
      <c r="AA45" s="20">
        <v>325268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29607167</v>
      </c>
      <c r="D48" s="29">
        <f t="shared" ref="D48:Y48" si="1">SUM(D35:D47)</f>
        <v>0</v>
      </c>
      <c r="E48" s="30">
        <f t="shared" si="1"/>
        <v>18374320</v>
      </c>
      <c r="F48" s="31">
        <f t="shared" si="1"/>
        <v>18454320</v>
      </c>
      <c r="G48" s="31">
        <f t="shared" si="1"/>
        <v>0</v>
      </c>
      <c r="H48" s="31">
        <f t="shared" si="1"/>
        <v>0</v>
      </c>
      <c r="I48" s="31">
        <f t="shared" si="1"/>
        <v>-85957</v>
      </c>
      <c r="J48" s="31">
        <f t="shared" si="1"/>
        <v>-85957</v>
      </c>
      <c r="K48" s="31">
        <f t="shared" si="1"/>
        <v>1754247</v>
      </c>
      <c r="L48" s="31">
        <f t="shared" si="1"/>
        <v>2740490</v>
      </c>
      <c r="M48" s="31">
        <f t="shared" si="1"/>
        <v>1358522</v>
      </c>
      <c r="N48" s="31">
        <f t="shared" si="1"/>
        <v>5853259</v>
      </c>
      <c r="O48" s="31">
        <f t="shared" si="1"/>
        <v>1028914</v>
      </c>
      <c r="P48" s="31">
        <f t="shared" si="1"/>
        <v>0</v>
      </c>
      <c r="Q48" s="31">
        <f t="shared" si="1"/>
        <v>0</v>
      </c>
      <c r="R48" s="31">
        <f t="shared" si="1"/>
        <v>1028914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6796216</v>
      </c>
      <c r="X48" s="31">
        <f t="shared" si="1"/>
        <v>18454320</v>
      </c>
      <c r="Y48" s="31">
        <f t="shared" si="1"/>
        <v>-11658104</v>
      </c>
      <c r="Z48" s="32">
        <f>+IF(X48&lt;&gt;0,+(Y48/X48)*100,0)</f>
        <v>-63.172763884011985</v>
      </c>
      <c r="AA48" s="29">
        <f>SUM(AA35:AA47)</f>
        <v>18454320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-8744087</v>
      </c>
      <c r="D49" s="39">
        <f t="shared" si="2"/>
        <v>0</v>
      </c>
      <c r="E49" s="40">
        <f t="shared" si="2"/>
        <v>-1761019</v>
      </c>
      <c r="F49" s="41">
        <f t="shared" si="2"/>
        <v>-3388683</v>
      </c>
      <c r="G49" s="41">
        <f t="shared" si="2"/>
        <v>0</v>
      </c>
      <c r="H49" s="41">
        <f t="shared" si="2"/>
        <v>898368</v>
      </c>
      <c r="I49" s="41">
        <f t="shared" si="2"/>
        <v>313208</v>
      </c>
      <c r="J49" s="41">
        <f t="shared" si="2"/>
        <v>1211576</v>
      </c>
      <c r="K49" s="41">
        <f t="shared" si="2"/>
        <v>-634330</v>
      </c>
      <c r="L49" s="41">
        <f t="shared" si="2"/>
        <v>-1857992</v>
      </c>
      <c r="M49" s="41">
        <f t="shared" si="2"/>
        <v>-198587</v>
      </c>
      <c r="N49" s="41">
        <f t="shared" si="2"/>
        <v>-2690909</v>
      </c>
      <c r="O49" s="41">
        <f t="shared" si="2"/>
        <v>74387</v>
      </c>
      <c r="P49" s="41">
        <f t="shared" si="2"/>
        <v>0</v>
      </c>
      <c r="Q49" s="41">
        <f t="shared" si="2"/>
        <v>0</v>
      </c>
      <c r="R49" s="41">
        <f t="shared" si="2"/>
        <v>74387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-1404946</v>
      </c>
      <c r="X49" s="41">
        <f t="shared" si="2"/>
        <v>-3388683</v>
      </c>
      <c r="Y49" s="41">
        <f t="shared" si="2"/>
        <v>1983737</v>
      </c>
      <c r="Z49" s="42">
        <f>+IF(X49&lt;&gt;0,+(Y49/X49)*100,0)</f>
        <v>-58.540058187797442</v>
      </c>
      <c r="AA49" s="39">
        <f>+AA33-AA48</f>
        <v>-3388683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-8744087</v>
      </c>
      <c r="D52" s="48">
        <f t="shared" si="3"/>
        <v>0</v>
      </c>
      <c r="E52" s="49">
        <f t="shared" si="3"/>
        <v>-1761019</v>
      </c>
      <c r="F52" s="50">
        <f t="shared" si="3"/>
        <v>-3388683</v>
      </c>
      <c r="G52" s="50">
        <f t="shared" si="3"/>
        <v>0</v>
      </c>
      <c r="H52" s="50">
        <f t="shared" si="3"/>
        <v>898368</v>
      </c>
      <c r="I52" s="50">
        <f t="shared" si="3"/>
        <v>313208</v>
      </c>
      <c r="J52" s="50">
        <f t="shared" si="3"/>
        <v>1211576</v>
      </c>
      <c r="K52" s="50">
        <f t="shared" si="3"/>
        <v>-634330</v>
      </c>
      <c r="L52" s="50">
        <f t="shared" si="3"/>
        <v>-1857992</v>
      </c>
      <c r="M52" s="50">
        <f t="shared" si="3"/>
        <v>-198587</v>
      </c>
      <c r="N52" s="50">
        <f t="shared" si="3"/>
        <v>-2690909</v>
      </c>
      <c r="O52" s="50">
        <f t="shared" si="3"/>
        <v>74387</v>
      </c>
      <c r="P52" s="50">
        <f t="shared" si="3"/>
        <v>0</v>
      </c>
      <c r="Q52" s="50">
        <f t="shared" si="3"/>
        <v>0</v>
      </c>
      <c r="R52" s="50">
        <f t="shared" si="3"/>
        <v>74387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-1404946</v>
      </c>
      <c r="X52" s="50">
        <f t="shared" si="3"/>
        <v>-3388683</v>
      </c>
      <c r="Y52" s="50">
        <f t="shared" si="3"/>
        <v>1983737</v>
      </c>
      <c r="Z52" s="51">
        <f>+IF(X52&lt;&gt;0,+(Y52/X52)*100,0)</f>
        <v>-58.540058187797442</v>
      </c>
      <c r="AA52" s="48">
        <f>SUM(AA49:AA51)</f>
        <v>-3388683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-8744087</v>
      </c>
      <c r="D54" s="54">
        <f>+D52-D53</f>
        <v>0</v>
      </c>
      <c r="E54" s="55">
        <f t="shared" si="4"/>
        <v>-1761019</v>
      </c>
      <c r="F54" s="56">
        <f t="shared" si="4"/>
        <v>-3388683</v>
      </c>
      <c r="G54" s="56">
        <f t="shared" si="4"/>
        <v>0</v>
      </c>
      <c r="H54" s="56">
        <f t="shared" si="4"/>
        <v>898368</v>
      </c>
      <c r="I54" s="56">
        <f t="shared" si="4"/>
        <v>313208</v>
      </c>
      <c r="J54" s="56">
        <f t="shared" si="4"/>
        <v>1211576</v>
      </c>
      <c r="K54" s="56">
        <f t="shared" si="4"/>
        <v>-634330</v>
      </c>
      <c r="L54" s="56">
        <f t="shared" si="4"/>
        <v>-1857992</v>
      </c>
      <c r="M54" s="56">
        <f t="shared" si="4"/>
        <v>-198587</v>
      </c>
      <c r="N54" s="56">
        <f t="shared" si="4"/>
        <v>-2690909</v>
      </c>
      <c r="O54" s="56">
        <f t="shared" si="4"/>
        <v>74387</v>
      </c>
      <c r="P54" s="56">
        <f t="shared" si="4"/>
        <v>0</v>
      </c>
      <c r="Q54" s="56">
        <f t="shared" si="4"/>
        <v>0</v>
      </c>
      <c r="R54" s="56">
        <f t="shared" si="4"/>
        <v>74387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-1404946</v>
      </c>
      <c r="X54" s="56">
        <f t="shared" si="4"/>
        <v>-3388683</v>
      </c>
      <c r="Y54" s="56">
        <f t="shared" si="4"/>
        <v>1983737</v>
      </c>
      <c r="Z54" s="57">
        <f>+IF(X54&lt;&gt;0,+(Y54/X54)*100,0)</f>
        <v>-58.540058187797442</v>
      </c>
      <c r="AA54" s="54">
        <f>+AA52-AA53</f>
        <v>-3388683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-8744087</v>
      </c>
      <c r="D57" s="48">
        <f>SUM(D54:D56)</f>
        <v>0</v>
      </c>
      <c r="E57" s="49">
        <f t="shared" si="5"/>
        <v>-1761019</v>
      </c>
      <c r="F57" s="50">
        <f t="shared" si="5"/>
        <v>-3388683</v>
      </c>
      <c r="G57" s="50">
        <f t="shared" si="5"/>
        <v>0</v>
      </c>
      <c r="H57" s="50">
        <f t="shared" si="5"/>
        <v>898368</v>
      </c>
      <c r="I57" s="50">
        <f t="shared" si="5"/>
        <v>313208</v>
      </c>
      <c r="J57" s="50">
        <f t="shared" si="5"/>
        <v>1211576</v>
      </c>
      <c r="K57" s="50">
        <f t="shared" si="5"/>
        <v>-634330</v>
      </c>
      <c r="L57" s="50">
        <f t="shared" si="5"/>
        <v>-1857992</v>
      </c>
      <c r="M57" s="50">
        <f t="shared" si="5"/>
        <v>-198587</v>
      </c>
      <c r="N57" s="50">
        <f t="shared" si="5"/>
        <v>-2690909</v>
      </c>
      <c r="O57" s="50">
        <f t="shared" si="5"/>
        <v>74387</v>
      </c>
      <c r="P57" s="50">
        <f t="shared" si="5"/>
        <v>0</v>
      </c>
      <c r="Q57" s="50">
        <f t="shared" si="5"/>
        <v>0</v>
      </c>
      <c r="R57" s="50">
        <f t="shared" si="5"/>
        <v>74387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-1404946</v>
      </c>
      <c r="X57" s="50">
        <f t="shared" si="5"/>
        <v>-3388683</v>
      </c>
      <c r="Y57" s="50">
        <f t="shared" si="5"/>
        <v>1983737</v>
      </c>
      <c r="Z57" s="51">
        <f>+IF(X57&lt;&gt;0,+(Y57/X57)*100,0)</f>
        <v>-58.540058187797442</v>
      </c>
      <c r="AA57" s="48">
        <f>SUM(AA54:AA56)</f>
        <v>-3388683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-8744087</v>
      </c>
      <c r="D60" s="65">
        <f>SUM(D57:D59)</f>
        <v>0</v>
      </c>
      <c r="E60" s="66">
        <f t="shared" si="6"/>
        <v>-1761019</v>
      </c>
      <c r="F60" s="67">
        <f t="shared" si="6"/>
        <v>-3388683</v>
      </c>
      <c r="G60" s="67">
        <f t="shared" si="6"/>
        <v>0</v>
      </c>
      <c r="H60" s="67">
        <f t="shared" si="6"/>
        <v>898368</v>
      </c>
      <c r="I60" s="67">
        <f t="shared" si="6"/>
        <v>313208</v>
      </c>
      <c r="J60" s="67">
        <f t="shared" si="6"/>
        <v>1211576</v>
      </c>
      <c r="K60" s="67">
        <f t="shared" si="6"/>
        <v>-634330</v>
      </c>
      <c r="L60" s="67">
        <f t="shared" si="6"/>
        <v>-1857992</v>
      </c>
      <c r="M60" s="67">
        <f t="shared" si="6"/>
        <v>-198587</v>
      </c>
      <c r="N60" s="67">
        <f t="shared" si="6"/>
        <v>-2690909</v>
      </c>
      <c r="O60" s="67">
        <f t="shared" si="6"/>
        <v>74387</v>
      </c>
      <c r="P60" s="67">
        <f t="shared" si="6"/>
        <v>0</v>
      </c>
      <c r="Q60" s="67">
        <f t="shared" si="6"/>
        <v>0</v>
      </c>
      <c r="R60" s="67">
        <f t="shared" si="6"/>
        <v>74387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-1404946</v>
      </c>
      <c r="X60" s="67">
        <f t="shared" si="6"/>
        <v>-3388683</v>
      </c>
      <c r="Y60" s="67">
        <f t="shared" si="6"/>
        <v>1983737</v>
      </c>
      <c r="Z60" s="68">
        <f>+IF(X60&lt;&gt;0,+(Y60/X60)*100,0)</f>
        <v>-58.540058187797442</v>
      </c>
      <c r="AA60" s="65">
        <f>SUM(AA57:AA59)</f>
        <v>-3388683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4600974</v>
      </c>
      <c r="D9" s="20"/>
      <c r="E9" s="21">
        <v>6728805</v>
      </c>
      <c r="F9" s="22">
        <v>6728805</v>
      </c>
      <c r="G9" s="22">
        <v>425499</v>
      </c>
      <c r="H9" s="22">
        <v>414623</v>
      </c>
      <c r="I9" s="22">
        <v>409560</v>
      </c>
      <c r="J9" s="22">
        <v>1249682</v>
      </c>
      <c r="K9" s="22">
        <v>418021</v>
      </c>
      <c r="L9" s="22">
        <v>416682</v>
      </c>
      <c r="M9" s="22">
        <v>408691</v>
      </c>
      <c r="N9" s="22">
        <v>1243394</v>
      </c>
      <c r="O9" s="22">
        <v>420224</v>
      </c>
      <c r="P9" s="22">
        <v>410856</v>
      </c>
      <c r="Q9" s="22">
        <v>412247</v>
      </c>
      <c r="R9" s="22">
        <v>1243327</v>
      </c>
      <c r="S9" s="22">
        <v>409177</v>
      </c>
      <c r="T9" s="22">
        <v>416121</v>
      </c>
      <c r="U9" s="22">
        <v>416953</v>
      </c>
      <c r="V9" s="22">
        <v>1242251</v>
      </c>
      <c r="W9" s="22">
        <v>4978654</v>
      </c>
      <c r="X9" s="22">
        <v>6728805</v>
      </c>
      <c r="Y9" s="22">
        <v>-1750151</v>
      </c>
      <c r="Z9" s="23">
        <v>-26.009833841224406</v>
      </c>
      <c r="AA9" s="20">
        <v>6728805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1101206</v>
      </c>
      <c r="D13" s="20"/>
      <c r="E13" s="21">
        <v>1057618</v>
      </c>
      <c r="F13" s="22">
        <v>1057618</v>
      </c>
      <c r="G13" s="22">
        <v>94794</v>
      </c>
      <c r="H13" s="22">
        <v>93467</v>
      </c>
      <c r="I13" s="22">
        <v>87069</v>
      </c>
      <c r="J13" s="22">
        <v>275330</v>
      </c>
      <c r="K13" s="22">
        <v>89949</v>
      </c>
      <c r="L13" s="22">
        <v>93968</v>
      </c>
      <c r="M13" s="22">
        <v>-11394</v>
      </c>
      <c r="N13" s="22">
        <v>172523</v>
      </c>
      <c r="O13" s="22">
        <v>94160</v>
      </c>
      <c r="P13" s="22">
        <v>80773</v>
      </c>
      <c r="Q13" s="22">
        <v>92918</v>
      </c>
      <c r="R13" s="22">
        <v>267851</v>
      </c>
      <c r="S13" s="22">
        <v>93466</v>
      </c>
      <c r="T13" s="22">
        <v>95690</v>
      </c>
      <c r="U13" s="22">
        <v>96716</v>
      </c>
      <c r="V13" s="22">
        <v>285872</v>
      </c>
      <c r="W13" s="22">
        <v>1001576</v>
      </c>
      <c r="X13" s="22">
        <v>1057618</v>
      </c>
      <c r="Y13" s="22">
        <v>-56042</v>
      </c>
      <c r="Z13" s="23">
        <v>-5.2988886346488053</v>
      </c>
      <c r="AA13" s="20">
        <v>1057618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5702180</v>
      </c>
      <c r="D33" s="29">
        <f t="shared" ref="D33:Y33" si="0">SUM(D6:D32)</f>
        <v>0</v>
      </c>
      <c r="E33" s="30">
        <f t="shared" si="0"/>
        <v>7786423</v>
      </c>
      <c r="F33" s="31">
        <f t="shared" si="0"/>
        <v>7786423</v>
      </c>
      <c r="G33" s="31">
        <f t="shared" si="0"/>
        <v>520293</v>
      </c>
      <c r="H33" s="31">
        <f t="shared" si="0"/>
        <v>508090</v>
      </c>
      <c r="I33" s="31">
        <f t="shared" si="0"/>
        <v>496629</v>
      </c>
      <c r="J33" s="31">
        <f t="shared" si="0"/>
        <v>1525012</v>
      </c>
      <c r="K33" s="31">
        <f t="shared" si="0"/>
        <v>507970</v>
      </c>
      <c r="L33" s="31">
        <f t="shared" si="0"/>
        <v>510650</v>
      </c>
      <c r="M33" s="31">
        <f t="shared" si="0"/>
        <v>397297</v>
      </c>
      <c r="N33" s="31">
        <f t="shared" si="0"/>
        <v>1415917</v>
      </c>
      <c r="O33" s="31">
        <f t="shared" si="0"/>
        <v>514384</v>
      </c>
      <c r="P33" s="31">
        <f t="shared" si="0"/>
        <v>491629</v>
      </c>
      <c r="Q33" s="31">
        <f t="shared" si="0"/>
        <v>505165</v>
      </c>
      <c r="R33" s="31">
        <f t="shared" si="0"/>
        <v>1511178</v>
      </c>
      <c r="S33" s="31">
        <f t="shared" si="0"/>
        <v>502643</v>
      </c>
      <c r="T33" s="31">
        <f t="shared" si="0"/>
        <v>511811</v>
      </c>
      <c r="U33" s="31">
        <f t="shared" si="0"/>
        <v>513669</v>
      </c>
      <c r="V33" s="31">
        <f t="shared" si="0"/>
        <v>1528123</v>
      </c>
      <c r="W33" s="31">
        <f t="shared" si="0"/>
        <v>5980230</v>
      </c>
      <c r="X33" s="31">
        <f t="shared" si="0"/>
        <v>7786423</v>
      </c>
      <c r="Y33" s="31">
        <f t="shared" si="0"/>
        <v>-1806193</v>
      </c>
      <c r="Z33" s="32">
        <f>+IF(X33&lt;&gt;0,+(Y33/X33)*100,0)</f>
        <v>-23.196697636385796</v>
      </c>
      <c r="AA33" s="29">
        <f>SUM(AA6:AA32)</f>
        <v>7786423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23818552</v>
      </c>
      <c r="D35" s="20"/>
      <c r="E35" s="21">
        <v>9612941</v>
      </c>
      <c r="F35" s="22">
        <v>14362941</v>
      </c>
      <c r="G35" s="22">
        <v>2083591</v>
      </c>
      <c r="H35" s="22">
        <v>1166131</v>
      </c>
      <c r="I35" s="22">
        <v>1320767</v>
      </c>
      <c r="J35" s="22">
        <v>4570489</v>
      </c>
      <c r="K35" s="22">
        <v>1307490</v>
      </c>
      <c r="L35" s="22">
        <v>1186259</v>
      </c>
      <c r="M35" s="22">
        <v>1589610</v>
      </c>
      <c r="N35" s="22">
        <v>4083359</v>
      </c>
      <c r="O35" s="22">
        <v>1449656</v>
      </c>
      <c r="P35" s="22">
        <v>1325055</v>
      </c>
      <c r="Q35" s="22">
        <v>1301472</v>
      </c>
      <c r="R35" s="22">
        <v>4076183</v>
      </c>
      <c r="S35" s="22">
        <v>1315648</v>
      </c>
      <c r="T35" s="22">
        <v>2138352</v>
      </c>
      <c r="U35" s="22">
        <v>1787593</v>
      </c>
      <c r="V35" s="22">
        <v>5241593</v>
      </c>
      <c r="W35" s="22">
        <v>17971624</v>
      </c>
      <c r="X35" s="22">
        <v>14362941</v>
      </c>
      <c r="Y35" s="22">
        <v>3608683</v>
      </c>
      <c r="Z35" s="23">
        <v>25.124958739299981</v>
      </c>
      <c r="AA35" s="20">
        <v>14362941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1010090</v>
      </c>
      <c r="D38" s="20"/>
      <c r="E38" s="21">
        <v>1350000</v>
      </c>
      <c r="F38" s="22">
        <v>1420000</v>
      </c>
      <c r="G38" s="22"/>
      <c r="H38" s="22">
        <v>28500</v>
      </c>
      <c r="I38" s="22">
        <v>38099</v>
      </c>
      <c r="J38" s="22">
        <v>66599</v>
      </c>
      <c r="K38" s="22">
        <v>391560</v>
      </c>
      <c r="L38" s="22">
        <v>390000</v>
      </c>
      <c r="M38" s="22">
        <v>20500</v>
      </c>
      <c r="N38" s="22">
        <v>802060</v>
      </c>
      <c r="O38" s="22"/>
      <c r="P38" s="22">
        <v>285440</v>
      </c>
      <c r="Q38" s="22"/>
      <c r="R38" s="22">
        <v>285440</v>
      </c>
      <c r="S38" s="22"/>
      <c r="T38" s="22">
        <v>36375</v>
      </c>
      <c r="U38" s="22">
        <v>144240</v>
      </c>
      <c r="V38" s="22">
        <v>180615</v>
      </c>
      <c r="W38" s="22">
        <v>1334714</v>
      </c>
      <c r="X38" s="22">
        <v>1420000</v>
      </c>
      <c r="Y38" s="22">
        <v>-85286</v>
      </c>
      <c r="Z38" s="23">
        <v>-6.0060563380281691</v>
      </c>
      <c r="AA38" s="20">
        <v>1420000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3520873</v>
      </c>
      <c r="F39" s="22">
        <v>3520873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3520873</v>
      </c>
      <c r="Y39" s="22">
        <v>-3520873</v>
      </c>
      <c r="Z39" s="23">
        <v>-100</v>
      </c>
      <c r="AA39" s="20">
        <v>3520873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110622</v>
      </c>
      <c r="F40" s="22">
        <v>110622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110622</v>
      </c>
      <c r="Y40" s="22">
        <v>-110622</v>
      </c>
      <c r="Z40" s="23">
        <v>-100</v>
      </c>
      <c r="AA40" s="20">
        <v>110622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100000</v>
      </c>
      <c r="F41" s="22">
        <v>100000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100000</v>
      </c>
      <c r="Y41" s="22">
        <v>-100000</v>
      </c>
      <c r="Z41" s="23">
        <v>-100</v>
      </c>
      <c r="AA41" s="20">
        <v>100000</v>
      </c>
    </row>
    <row r="42" spans="1:27" x14ac:dyDescent="0.25">
      <c r="A42" s="19" t="s">
        <v>67</v>
      </c>
      <c r="B42" s="15" t="s">
        <v>32</v>
      </c>
      <c r="C42" s="20">
        <v>20515</v>
      </c>
      <c r="D42" s="20"/>
      <c r="E42" s="21">
        <v>30000</v>
      </c>
      <c r="F42" s="22">
        <v>17700</v>
      </c>
      <c r="G42" s="22"/>
      <c r="H42" s="22"/>
      <c r="I42" s="22">
        <v>17700</v>
      </c>
      <c r="J42" s="22">
        <v>17700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17700</v>
      </c>
      <c r="X42" s="22">
        <v>17700</v>
      </c>
      <c r="Y42" s="22"/>
      <c r="Z42" s="23"/>
      <c r="AA42" s="20">
        <v>17700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719244</v>
      </c>
      <c r="D45" s="20"/>
      <c r="E45" s="21">
        <v>1904800</v>
      </c>
      <c r="F45" s="22">
        <v>1857312</v>
      </c>
      <c r="G45" s="22">
        <v>919</v>
      </c>
      <c r="H45" s="22">
        <v>9509</v>
      </c>
      <c r="I45" s="22">
        <v>10933</v>
      </c>
      <c r="J45" s="22">
        <v>21361</v>
      </c>
      <c r="K45" s="22">
        <v>10386</v>
      </c>
      <c r="L45" s="22">
        <v>9406</v>
      </c>
      <c r="M45" s="22">
        <v>13315</v>
      </c>
      <c r="N45" s="22">
        <v>33107</v>
      </c>
      <c r="O45" s="22">
        <v>11956</v>
      </c>
      <c r="P45" s="22">
        <v>103296</v>
      </c>
      <c r="Q45" s="22">
        <v>70536</v>
      </c>
      <c r="R45" s="22">
        <v>185788</v>
      </c>
      <c r="S45" s="22">
        <v>181507</v>
      </c>
      <c r="T45" s="22">
        <v>14245</v>
      </c>
      <c r="U45" s="22">
        <v>14962</v>
      </c>
      <c r="V45" s="22">
        <v>210714</v>
      </c>
      <c r="W45" s="22">
        <v>450970</v>
      </c>
      <c r="X45" s="22">
        <v>1857312</v>
      </c>
      <c r="Y45" s="22">
        <v>-1406342</v>
      </c>
      <c r="Z45" s="23">
        <v>-75.719211419513783</v>
      </c>
      <c r="AA45" s="20">
        <v>1857312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25568401</v>
      </c>
      <c r="D48" s="29">
        <f t="shared" ref="D48:Y48" si="1">SUM(D35:D47)</f>
        <v>0</v>
      </c>
      <c r="E48" s="30">
        <f t="shared" si="1"/>
        <v>16629236</v>
      </c>
      <c r="F48" s="31">
        <f t="shared" si="1"/>
        <v>21389448</v>
      </c>
      <c r="G48" s="31">
        <f t="shared" si="1"/>
        <v>2084510</v>
      </c>
      <c r="H48" s="31">
        <f t="shared" si="1"/>
        <v>1204140</v>
      </c>
      <c r="I48" s="31">
        <f t="shared" si="1"/>
        <v>1387499</v>
      </c>
      <c r="J48" s="31">
        <f t="shared" si="1"/>
        <v>4676149</v>
      </c>
      <c r="K48" s="31">
        <f t="shared" si="1"/>
        <v>1709436</v>
      </c>
      <c r="L48" s="31">
        <f t="shared" si="1"/>
        <v>1585665</v>
      </c>
      <c r="M48" s="31">
        <f t="shared" si="1"/>
        <v>1623425</v>
      </c>
      <c r="N48" s="31">
        <f t="shared" si="1"/>
        <v>4918526</v>
      </c>
      <c r="O48" s="31">
        <f t="shared" si="1"/>
        <v>1461612</v>
      </c>
      <c r="P48" s="31">
        <f t="shared" si="1"/>
        <v>1713791</v>
      </c>
      <c r="Q48" s="31">
        <f t="shared" si="1"/>
        <v>1372008</v>
      </c>
      <c r="R48" s="31">
        <f t="shared" si="1"/>
        <v>4547411</v>
      </c>
      <c r="S48" s="31">
        <f t="shared" si="1"/>
        <v>1497155</v>
      </c>
      <c r="T48" s="31">
        <f t="shared" si="1"/>
        <v>2188972</v>
      </c>
      <c r="U48" s="31">
        <f t="shared" si="1"/>
        <v>1946795</v>
      </c>
      <c r="V48" s="31">
        <f t="shared" si="1"/>
        <v>5632922</v>
      </c>
      <c r="W48" s="31">
        <f t="shared" si="1"/>
        <v>19775008</v>
      </c>
      <c r="X48" s="31">
        <f t="shared" si="1"/>
        <v>21389448</v>
      </c>
      <c r="Y48" s="31">
        <f t="shared" si="1"/>
        <v>-1614440</v>
      </c>
      <c r="Z48" s="32">
        <f>+IF(X48&lt;&gt;0,+(Y48/X48)*100,0)</f>
        <v>-7.5478338664934226</v>
      </c>
      <c r="AA48" s="29">
        <f>SUM(AA35:AA47)</f>
        <v>21389448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-19866221</v>
      </c>
      <c r="D49" s="39">
        <f t="shared" si="2"/>
        <v>0</v>
      </c>
      <c r="E49" s="40">
        <f t="shared" si="2"/>
        <v>-8842813</v>
      </c>
      <c r="F49" s="41">
        <f t="shared" si="2"/>
        <v>-13603025</v>
      </c>
      <c r="G49" s="41">
        <f t="shared" si="2"/>
        <v>-1564217</v>
      </c>
      <c r="H49" s="41">
        <f t="shared" si="2"/>
        <v>-696050</v>
      </c>
      <c r="I49" s="41">
        <f t="shared" si="2"/>
        <v>-890870</v>
      </c>
      <c r="J49" s="41">
        <f t="shared" si="2"/>
        <v>-3151137</v>
      </c>
      <c r="K49" s="41">
        <f t="shared" si="2"/>
        <v>-1201466</v>
      </c>
      <c r="L49" s="41">
        <f t="shared" si="2"/>
        <v>-1075015</v>
      </c>
      <c r="M49" s="41">
        <f t="shared" si="2"/>
        <v>-1226128</v>
      </c>
      <c r="N49" s="41">
        <f t="shared" si="2"/>
        <v>-3502609</v>
      </c>
      <c r="O49" s="41">
        <f t="shared" si="2"/>
        <v>-947228</v>
      </c>
      <c r="P49" s="41">
        <f t="shared" si="2"/>
        <v>-1222162</v>
      </c>
      <c r="Q49" s="41">
        <f t="shared" si="2"/>
        <v>-866843</v>
      </c>
      <c r="R49" s="41">
        <f t="shared" si="2"/>
        <v>-3036233</v>
      </c>
      <c r="S49" s="41">
        <f t="shared" si="2"/>
        <v>-994512</v>
      </c>
      <c r="T49" s="41">
        <f t="shared" si="2"/>
        <v>-1677161</v>
      </c>
      <c r="U49" s="41">
        <f t="shared" si="2"/>
        <v>-1433126</v>
      </c>
      <c r="V49" s="41">
        <f t="shared" si="2"/>
        <v>-4104799</v>
      </c>
      <c r="W49" s="41">
        <f t="shared" si="2"/>
        <v>-13794778</v>
      </c>
      <c r="X49" s="41">
        <f t="shared" si="2"/>
        <v>-13603025</v>
      </c>
      <c r="Y49" s="41">
        <f t="shared" si="2"/>
        <v>-191753</v>
      </c>
      <c r="Z49" s="42">
        <f>+IF(X49&lt;&gt;0,+(Y49/X49)*100,0)</f>
        <v>1.4096349892762823</v>
      </c>
      <c r="AA49" s="39">
        <f>+AA33-AA48</f>
        <v>-13603025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-19866221</v>
      </c>
      <c r="D52" s="48">
        <f t="shared" si="3"/>
        <v>0</v>
      </c>
      <c r="E52" s="49">
        <f t="shared" si="3"/>
        <v>-8842813</v>
      </c>
      <c r="F52" s="50">
        <f t="shared" si="3"/>
        <v>-13603025</v>
      </c>
      <c r="G52" s="50">
        <f t="shared" si="3"/>
        <v>-1564217</v>
      </c>
      <c r="H52" s="50">
        <f t="shared" si="3"/>
        <v>-696050</v>
      </c>
      <c r="I52" s="50">
        <f t="shared" si="3"/>
        <v>-890870</v>
      </c>
      <c r="J52" s="50">
        <f t="shared" si="3"/>
        <v>-3151137</v>
      </c>
      <c r="K52" s="50">
        <f t="shared" si="3"/>
        <v>-1201466</v>
      </c>
      <c r="L52" s="50">
        <f t="shared" si="3"/>
        <v>-1075015</v>
      </c>
      <c r="M52" s="50">
        <f t="shared" si="3"/>
        <v>-1226128</v>
      </c>
      <c r="N52" s="50">
        <f t="shared" si="3"/>
        <v>-3502609</v>
      </c>
      <c r="O52" s="50">
        <f t="shared" si="3"/>
        <v>-947228</v>
      </c>
      <c r="P52" s="50">
        <f t="shared" si="3"/>
        <v>-1222162</v>
      </c>
      <c r="Q52" s="50">
        <f t="shared" si="3"/>
        <v>-866843</v>
      </c>
      <c r="R52" s="50">
        <f t="shared" si="3"/>
        <v>-3036233</v>
      </c>
      <c r="S52" s="50">
        <f t="shared" si="3"/>
        <v>-994512</v>
      </c>
      <c r="T52" s="50">
        <f t="shared" si="3"/>
        <v>-1677161</v>
      </c>
      <c r="U52" s="50">
        <f t="shared" si="3"/>
        <v>-1433126</v>
      </c>
      <c r="V52" s="50">
        <f t="shared" si="3"/>
        <v>-4104799</v>
      </c>
      <c r="W52" s="50">
        <f t="shared" si="3"/>
        <v>-13794778</v>
      </c>
      <c r="X52" s="50">
        <f t="shared" si="3"/>
        <v>-13603025</v>
      </c>
      <c r="Y52" s="50">
        <f t="shared" si="3"/>
        <v>-191753</v>
      </c>
      <c r="Z52" s="51">
        <f>+IF(X52&lt;&gt;0,+(Y52/X52)*100,0)</f>
        <v>1.4096349892762823</v>
      </c>
      <c r="AA52" s="48">
        <f>SUM(AA49:AA51)</f>
        <v>-13603025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-19866221</v>
      </c>
      <c r="D54" s="54">
        <f>+D52-D53</f>
        <v>0</v>
      </c>
      <c r="E54" s="55">
        <f t="shared" si="4"/>
        <v>-8842813</v>
      </c>
      <c r="F54" s="56">
        <f t="shared" si="4"/>
        <v>-13603025</v>
      </c>
      <c r="G54" s="56">
        <f t="shared" si="4"/>
        <v>-1564217</v>
      </c>
      <c r="H54" s="56">
        <f t="shared" si="4"/>
        <v>-696050</v>
      </c>
      <c r="I54" s="56">
        <f t="shared" si="4"/>
        <v>-890870</v>
      </c>
      <c r="J54" s="56">
        <f t="shared" si="4"/>
        <v>-3151137</v>
      </c>
      <c r="K54" s="56">
        <f t="shared" si="4"/>
        <v>-1201466</v>
      </c>
      <c r="L54" s="56">
        <f t="shared" si="4"/>
        <v>-1075015</v>
      </c>
      <c r="M54" s="56">
        <f t="shared" si="4"/>
        <v>-1226128</v>
      </c>
      <c r="N54" s="56">
        <f t="shared" si="4"/>
        <v>-3502609</v>
      </c>
      <c r="O54" s="56">
        <f t="shared" si="4"/>
        <v>-947228</v>
      </c>
      <c r="P54" s="56">
        <f t="shared" si="4"/>
        <v>-1222162</v>
      </c>
      <c r="Q54" s="56">
        <f t="shared" si="4"/>
        <v>-866843</v>
      </c>
      <c r="R54" s="56">
        <f t="shared" si="4"/>
        <v>-3036233</v>
      </c>
      <c r="S54" s="56">
        <f t="shared" si="4"/>
        <v>-994512</v>
      </c>
      <c r="T54" s="56">
        <f t="shared" si="4"/>
        <v>-1677161</v>
      </c>
      <c r="U54" s="56">
        <f t="shared" si="4"/>
        <v>-1433126</v>
      </c>
      <c r="V54" s="56">
        <f t="shared" si="4"/>
        <v>-4104799</v>
      </c>
      <c r="W54" s="56">
        <f t="shared" si="4"/>
        <v>-13794778</v>
      </c>
      <c r="X54" s="56">
        <f t="shared" si="4"/>
        <v>-13603025</v>
      </c>
      <c r="Y54" s="56">
        <f t="shared" si="4"/>
        <v>-191753</v>
      </c>
      <c r="Z54" s="57">
        <f>+IF(X54&lt;&gt;0,+(Y54/X54)*100,0)</f>
        <v>1.4096349892762823</v>
      </c>
      <c r="AA54" s="54">
        <f>+AA52-AA53</f>
        <v>-13603025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-19866221</v>
      </c>
      <c r="D57" s="48">
        <f>SUM(D54:D56)</f>
        <v>0</v>
      </c>
      <c r="E57" s="49">
        <f t="shared" si="5"/>
        <v>-8842813</v>
      </c>
      <c r="F57" s="50">
        <f t="shared" si="5"/>
        <v>-13603025</v>
      </c>
      <c r="G57" s="50">
        <f t="shared" si="5"/>
        <v>-1564217</v>
      </c>
      <c r="H57" s="50">
        <f t="shared" si="5"/>
        <v>-696050</v>
      </c>
      <c r="I57" s="50">
        <f t="shared" si="5"/>
        <v>-890870</v>
      </c>
      <c r="J57" s="50">
        <f t="shared" si="5"/>
        <v>-3151137</v>
      </c>
      <c r="K57" s="50">
        <f t="shared" si="5"/>
        <v>-1201466</v>
      </c>
      <c r="L57" s="50">
        <f t="shared" si="5"/>
        <v>-1075015</v>
      </c>
      <c r="M57" s="50">
        <f t="shared" si="5"/>
        <v>-1226128</v>
      </c>
      <c r="N57" s="50">
        <f t="shared" si="5"/>
        <v>-3502609</v>
      </c>
      <c r="O57" s="50">
        <f t="shared" si="5"/>
        <v>-947228</v>
      </c>
      <c r="P57" s="50">
        <f t="shared" si="5"/>
        <v>-1222162</v>
      </c>
      <c r="Q57" s="50">
        <f t="shared" si="5"/>
        <v>-866843</v>
      </c>
      <c r="R57" s="50">
        <f t="shared" si="5"/>
        <v>-3036233</v>
      </c>
      <c r="S57" s="50">
        <f t="shared" si="5"/>
        <v>-994512</v>
      </c>
      <c r="T57" s="50">
        <f t="shared" si="5"/>
        <v>-1677161</v>
      </c>
      <c r="U57" s="50">
        <f t="shared" si="5"/>
        <v>-1433126</v>
      </c>
      <c r="V57" s="50">
        <f t="shared" si="5"/>
        <v>-4104799</v>
      </c>
      <c r="W57" s="50">
        <f t="shared" si="5"/>
        <v>-13794778</v>
      </c>
      <c r="X57" s="50">
        <f t="shared" si="5"/>
        <v>-13603025</v>
      </c>
      <c r="Y57" s="50">
        <f t="shared" si="5"/>
        <v>-191753</v>
      </c>
      <c r="Z57" s="51">
        <f>+IF(X57&lt;&gt;0,+(Y57/X57)*100,0)</f>
        <v>1.4096349892762823</v>
      </c>
      <c r="AA57" s="48">
        <f>SUM(AA54:AA56)</f>
        <v>-13603025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-19866221</v>
      </c>
      <c r="D60" s="65">
        <f>SUM(D57:D59)</f>
        <v>0</v>
      </c>
      <c r="E60" s="66">
        <f t="shared" si="6"/>
        <v>-8842813</v>
      </c>
      <c r="F60" s="67">
        <f t="shared" si="6"/>
        <v>-13603025</v>
      </c>
      <c r="G60" s="67">
        <f t="shared" si="6"/>
        <v>-1564217</v>
      </c>
      <c r="H60" s="67">
        <f t="shared" si="6"/>
        <v>-696050</v>
      </c>
      <c r="I60" s="67">
        <f t="shared" si="6"/>
        <v>-890870</v>
      </c>
      <c r="J60" s="67">
        <f t="shared" si="6"/>
        <v>-3151137</v>
      </c>
      <c r="K60" s="67">
        <f t="shared" si="6"/>
        <v>-1201466</v>
      </c>
      <c r="L60" s="67">
        <f t="shared" si="6"/>
        <v>-1075015</v>
      </c>
      <c r="M60" s="67">
        <f t="shared" si="6"/>
        <v>-1226128</v>
      </c>
      <c r="N60" s="67">
        <f t="shared" si="6"/>
        <v>-3502609</v>
      </c>
      <c r="O60" s="67">
        <f t="shared" si="6"/>
        <v>-947228</v>
      </c>
      <c r="P60" s="67">
        <f t="shared" si="6"/>
        <v>-1222162</v>
      </c>
      <c r="Q60" s="67">
        <f t="shared" si="6"/>
        <v>-866843</v>
      </c>
      <c r="R60" s="67">
        <f t="shared" si="6"/>
        <v>-3036233</v>
      </c>
      <c r="S60" s="67">
        <f t="shared" si="6"/>
        <v>-994512</v>
      </c>
      <c r="T60" s="67">
        <f t="shared" si="6"/>
        <v>-1677161</v>
      </c>
      <c r="U60" s="67">
        <f t="shared" si="6"/>
        <v>-1433126</v>
      </c>
      <c r="V60" s="67">
        <f t="shared" si="6"/>
        <v>-4104799</v>
      </c>
      <c r="W60" s="67">
        <f t="shared" si="6"/>
        <v>-13794778</v>
      </c>
      <c r="X60" s="67">
        <f t="shared" si="6"/>
        <v>-13603025</v>
      </c>
      <c r="Y60" s="67">
        <f t="shared" si="6"/>
        <v>-191753</v>
      </c>
      <c r="Z60" s="68">
        <f>+IF(X60&lt;&gt;0,+(Y60/X60)*100,0)</f>
        <v>1.4096349892762823</v>
      </c>
      <c r="AA60" s="65">
        <f>SUM(AA57:AA59)</f>
        <v>-13603025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14256779</v>
      </c>
      <c r="D9" s="20"/>
      <c r="E9" s="21">
        <v>13318365</v>
      </c>
      <c r="F9" s="22">
        <v>11086006</v>
      </c>
      <c r="G9" s="22">
        <v>1242593</v>
      </c>
      <c r="H9" s="22">
        <v>1226832</v>
      </c>
      <c r="I9" s="22">
        <v>1243927</v>
      </c>
      <c r="J9" s="22">
        <v>3713352</v>
      </c>
      <c r="K9" s="22">
        <v>1243575</v>
      </c>
      <c r="L9" s="22">
        <v>1243398</v>
      </c>
      <c r="M9" s="22">
        <v>1226116</v>
      </c>
      <c r="N9" s="22">
        <v>3713089</v>
      </c>
      <c r="O9" s="22">
        <v>1241987</v>
      </c>
      <c r="P9" s="22">
        <v>1242374</v>
      </c>
      <c r="Q9" s="22">
        <v>1245633</v>
      </c>
      <c r="R9" s="22">
        <v>3729994</v>
      </c>
      <c r="S9" s="22">
        <v>1244159</v>
      </c>
      <c r="T9" s="22">
        <v>1247910</v>
      </c>
      <c r="U9" s="22">
        <v>1249416</v>
      </c>
      <c r="V9" s="22">
        <v>3741485</v>
      </c>
      <c r="W9" s="22">
        <v>14897920</v>
      </c>
      <c r="X9" s="22">
        <v>11086008</v>
      </c>
      <c r="Y9" s="22">
        <v>3811912</v>
      </c>
      <c r="Z9" s="23">
        <v>34.384893101285876</v>
      </c>
      <c r="AA9" s="20">
        <v>11086006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10924956</v>
      </c>
      <c r="D13" s="20"/>
      <c r="E13" s="21">
        <v>8560431</v>
      </c>
      <c r="F13" s="22">
        <v>8560431</v>
      </c>
      <c r="G13" s="22"/>
      <c r="H13" s="22"/>
      <c r="I13" s="22"/>
      <c r="J13" s="22"/>
      <c r="K13" s="22">
        <v>-12</v>
      </c>
      <c r="L13" s="22">
        <v>-31</v>
      </c>
      <c r="M13" s="22">
        <v>-72</v>
      </c>
      <c r="N13" s="22">
        <v>-115</v>
      </c>
      <c r="O13" s="22">
        <v>925394</v>
      </c>
      <c r="P13" s="22">
        <v>923614</v>
      </c>
      <c r="Q13" s="22">
        <v>946042</v>
      </c>
      <c r="R13" s="22">
        <v>2795050</v>
      </c>
      <c r="S13" s="22">
        <v>956829</v>
      </c>
      <c r="T13" s="22">
        <v>975231</v>
      </c>
      <c r="U13" s="22">
        <v>998499</v>
      </c>
      <c r="V13" s="22">
        <v>2930559</v>
      </c>
      <c r="W13" s="22">
        <v>5725494</v>
      </c>
      <c r="X13" s="22">
        <v>8560428</v>
      </c>
      <c r="Y13" s="22">
        <v>-2834934</v>
      </c>
      <c r="Z13" s="23">
        <v>-33.116732013866596</v>
      </c>
      <c r="AA13" s="20">
        <v>8560431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25181735</v>
      </c>
      <c r="D33" s="29">
        <f t="shared" ref="D33:Y33" si="0">SUM(D6:D32)</f>
        <v>0</v>
      </c>
      <c r="E33" s="30">
        <f t="shared" si="0"/>
        <v>21878796</v>
      </c>
      <c r="F33" s="31">
        <f t="shared" si="0"/>
        <v>19646437</v>
      </c>
      <c r="G33" s="31">
        <f t="shared" si="0"/>
        <v>1242593</v>
      </c>
      <c r="H33" s="31">
        <f t="shared" si="0"/>
        <v>1226832</v>
      </c>
      <c r="I33" s="31">
        <f t="shared" si="0"/>
        <v>1243927</v>
      </c>
      <c r="J33" s="31">
        <f t="shared" si="0"/>
        <v>3713352</v>
      </c>
      <c r="K33" s="31">
        <f t="shared" si="0"/>
        <v>1243563</v>
      </c>
      <c r="L33" s="31">
        <f t="shared" si="0"/>
        <v>1243367</v>
      </c>
      <c r="M33" s="31">
        <f t="shared" si="0"/>
        <v>1226044</v>
      </c>
      <c r="N33" s="31">
        <f t="shared" si="0"/>
        <v>3712974</v>
      </c>
      <c r="O33" s="31">
        <f t="shared" si="0"/>
        <v>2167381</v>
      </c>
      <c r="P33" s="31">
        <f t="shared" si="0"/>
        <v>2165988</v>
      </c>
      <c r="Q33" s="31">
        <f t="shared" si="0"/>
        <v>2191675</v>
      </c>
      <c r="R33" s="31">
        <f t="shared" si="0"/>
        <v>6525044</v>
      </c>
      <c r="S33" s="31">
        <f t="shared" si="0"/>
        <v>2200988</v>
      </c>
      <c r="T33" s="31">
        <f t="shared" si="0"/>
        <v>2223141</v>
      </c>
      <c r="U33" s="31">
        <f t="shared" si="0"/>
        <v>2247915</v>
      </c>
      <c r="V33" s="31">
        <f t="shared" si="0"/>
        <v>6672044</v>
      </c>
      <c r="W33" s="31">
        <f t="shared" si="0"/>
        <v>20623414</v>
      </c>
      <c r="X33" s="31">
        <f t="shared" si="0"/>
        <v>19646436</v>
      </c>
      <c r="Y33" s="31">
        <f t="shared" si="0"/>
        <v>976978</v>
      </c>
      <c r="Z33" s="32">
        <f>+IF(X33&lt;&gt;0,+(Y33/X33)*100,0)</f>
        <v>4.9728001557127204</v>
      </c>
      <c r="AA33" s="29">
        <f>SUM(AA6:AA32)</f>
        <v>19646437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10025664</v>
      </c>
      <c r="D35" s="20"/>
      <c r="E35" s="21">
        <v>9323087</v>
      </c>
      <c r="F35" s="22">
        <v>11527280</v>
      </c>
      <c r="G35" s="22">
        <v>1023696</v>
      </c>
      <c r="H35" s="22">
        <v>1115917</v>
      </c>
      <c r="I35" s="22">
        <v>1029350</v>
      </c>
      <c r="J35" s="22">
        <v>3168963</v>
      </c>
      <c r="K35" s="22">
        <v>1032296</v>
      </c>
      <c r="L35" s="22">
        <v>984047</v>
      </c>
      <c r="M35" s="22">
        <v>1013067</v>
      </c>
      <c r="N35" s="22">
        <v>3029410</v>
      </c>
      <c r="O35" s="22">
        <v>1134178</v>
      </c>
      <c r="P35" s="22">
        <v>1032197</v>
      </c>
      <c r="Q35" s="22">
        <v>1016173</v>
      </c>
      <c r="R35" s="22">
        <v>3182548</v>
      </c>
      <c r="S35" s="22">
        <v>1056415</v>
      </c>
      <c r="T35" s="22">
        <v>946500</v>
      </c>
      <c r="U35" s="22">
        <v>1203867</v>
      </c>
      <c r="V35" s="22">
        <v>3206782</v>
      </c>
      <c r="W35" s="22">
        <v>12587703</v>
      </c>
      <c r="X35" s="22">
        <v>11527273</v>
      </c>
      <c r="Y35" s="22">
        <v>1060430</v>
      </c>
      <c r="Z35" s="23">
        <v>9.1993136624768059</v>
      </c>
      <c r="AA35" s="20">
        <v>11527280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182065</v>
      </c>
      <c r="D38" s="20"/>
      <c r="E38" s="21">
        <v>314344</v>
      </c>
      <c r="F38" s="22">
        <v>200000</v>
      </c>
      <c r="G38" s="22"/>
      <c r="H38" s="22">
        <v>44158</v>
      </c>
      <c r="I38" s="22"/>
      <c r="J38" s="22">
        <v>44158</v>
      </c>
      <c r="K38" s="22">
        <v>9468</v>
      </c>
      <c r="L38" s="22"/>
      <c r="M38" s="22">
        <v>15800</v>
      </c>
      <c r="N38" s="22">
        <v>25268</v>
      </c>
      <c r="O38" s="22">
        <v>24500</v>
      </c>
      <c r="P38" s="22">
        <v>24991</v>
      </c>
      <c r="Q38" s="22"/>
      <c r="R38" s="22">
        <v>49491</v>
      </c>
      <c r="S38" s="22"/>
      <c r="T38" s="22"/>
      <c r="U38" s="22"/>
      <c r="V38" s="22"/>
      <c r="W38" s="22">
        <v>118917</v>
      </c>
      <c r="X38" s="22">
        <v>200004</v>
      </c>
      <c r="Y38" s="22">
        <v>-81087</v>
      </c>
      <c r="Z38" s="23">
        <v>-40.542689146217079</v>
      </c>
      <c r="AA38" s="20">
        <v>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631901</v>
      </c>
      <c r="D40" s="20"/>
      <c r="E40" s="21">
        <v>756278</v>
      </c>
      <c r="F40" s="22">
        <v>756278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756276</v>
      </c>
      <c r="Y40" s="22">
        <v>-756276</v>
      </c>
      <c r="Z40" s="23">
        <v>-100</v>
      </c>
      <c r="AA40" s="20">
        <v>756278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>
        <v>558759</v>
      </c>
      <c r="G42" s="22">
        <v>1580</v>
      </c>
      <c r="H42" s="22"/>
      <c r="I42" s="22"/>
      <c r="J42" s="22">
        <v>1580</v>
      </c>
      <c r="K42" s="22"/>
      <c r="L42" s="22"/>
      <c r="M42" s="22"/>
      <c r="N42" s="22"/>
      <c r="O42" s="22">
        <v>27800</v>
      </c>
      <c r="P42" s="22"/>
      <c r="Q42" s="22"/>
      <c r="R42" s="22">
        <v>27800</v>
      </c>
      <c r="S42" s="22"/>
      <c r="T42" s="22">
        <v>19006</v>
      </c>
      <c r="U42" s="22">
        <v>8189</v>
      </c>
      <c r="V42" s="22">
        <v>27195</v>
      </c>
      <c r="W42" s="22">
        <v>56575</v>
      </c>
      <c r="X42" s="22">
        <v>558756</v>
      </c>
      <c r="Y42" s="22">
        <v>-502181</v>
      </c>
      <c r="Z42" s="23">
        <v>-89.874829084609388</v>
      </c>
      <c r="AA42" s="20">
        <v>558759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6201</v>
      </c>
      <c r="D45" s="20"/>
      <c r="E45" s="21"/>
      <c r="F45" s="22">
        <v>79001</v>
      </c>
      <c r="G45" s="22">
        <v>4174</v>
      </c>
      <c r="H45" s="22"/>
      <c r="I45" s="22"/>
      <c r="J45" s="22">
        <v>4174</v>
      </c>
      <c r="K45" s="22">
        <v>11793</v>
      </c>
      <c r="L45" s="22"/>
      <c r="M45" s="22">
        <v>3334</v>
      </c>
      <c r="N45" s="22">
        <v>15127</v>
      </c>
      <c r="O45" s="22"/>
      <c r="P45" s="22"/>
      <c r="Q45" s="22">
        <v>8670</v>
      </c>
      <c r="R45" s="22">
        <v>8670</v>
      </c>
      <c r="S45" s="22">
        <v>176704</v>
      </c>
      <c r="T45" s="22">
        <v>22205</v>
      </c>
      <c r="U45" s="22">
        <v>2470</v>
      </c>
      <c r="V45" s="22">
        <v>201379</v>
      </c>
      <c r="W45" s="22">
        <v>229350</v>
      </c>
      <c r="X45" s="22">
        <v>79008</v>
      </c>
      <c r="Y45" s="22">
        <v>150342</v>
      </c>
      <c r="Z45" s="23">
        <v>190.2870595382746</v>
      </c>
      <c r="AA45" s="20">
        <v>79001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10845831</v>
      </c>
      <c r="D48" s="29">
        <f t="shared" ref="D48:Y48" si="1">SUM(D35:D47)</f>
        <v>0</v>
      </c>
      <c r="E48" s="30">
        <f t="shared" si="1"/>
        <v>10393709</v>
      </c>
      <c r="F48" s="31">
        <f t="shared" si="1"/>
        <v>13121318</v>
      </c>
      <c r="G48" s="31">
        <f t="shared" si="1"/>
        <v>1029450</v>
      </c>
      <c r="H48" s="31">
        <f t="shared" si="1"/>
        <v>1160075</v>
      </c>
      <c r="I48" s="31">
        <f t="shared" si="1"/>
        <v>1029350</v>
      </c>
      <c r="J48" s="31">
        <f t="shared" si="1"/>
        <v>3218875</v>
      </c>
      <c r="K48" s="31">
        <f t="shared" si="1"/>
        <v>1053557</v>
      </c>
      <c r="L48" s="31">
        <f t="shared" si="1"/>
        <v>984047</v>
      </c>
      <c r="M48" s="31">
        <f t="shared" si="1"/>
        <v>1032201</v>
      </c>
      <c r="N48" s="31">
        <f t="shared" si="1"/>
        <v>3069805</v>
      </c>
      <c r="O48" s="31">
        <f t="shared" si="1"/>
        <v>1186478</v>
      </c>
      <c r="P48" s="31">
        <f t="shared" si="1"/>
        <v>1057188</v>
      </c>
      <c r="Q48" s="31">
        <f t="shared" si="1"/>
        <v>1024843</v>
      </c>
      <c r="R48" s="31">
        <f t="shared" si="1"/>
        <v>3268509</v>
      </c>
      <c r="S48" s="31">
        <f t="shared" si="1"/>
        <v>1233119</v>
      </c>
      <c r="T48" s="31">
        <f t="shared" si="1"/>
        <v>987711</v>
      </c>
      <c r="U48" s="31">
        <f t="shared" si="1"/>
        <v>1214526</v>
      </c>
      <c r="V48" s="31">
        <f t="shared" si="1"/>
        <v>3435356</v>
      </c>
      <c r="W48" s="31">
        <f t="shared" si="1"/>
        <v>12992545</v>
      </c>
      <c r="X48" s="31">
        <f t="shared" si="1"/>
        <v>13121317</v>
      </c>
      <c r="Y48" s="31">
        <f t="shared" si="1"/>
        <v>-128772</v>
      </c>
      <c r="Z48" s="32">
        <f>+IF(X48&lt;&gt;0,+(Y48/X48)*100,0)</f>
        <v>-0.98139538889274613</v>
      </c>
      <c r="AA48" s="29">
        <f>SUM(AA35:AA47)</f>
        <v>13121318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14335904</v>
      </c>
      <c r="D49" s="39">
        <f t="shared" si="2"/>
        <v>0</v>
      </c>
      <c r="E49" s="40">
        <f t="shared" si="2"/>
        <v>11485087</v>
      </c>
      <c r="F49" s="41">
        <f t="shared" si="2"/>
        <v>6525119</v>
      </c>
      <c r="G49" s="41">
        <f t="shared" si="2"/>
        <v>213143</v>
      </c>
      <c r="H49" s="41">
        <f t="shared" si="2"/>
        <v>66757</v>
      </c>
      <c r="I49" s="41">
        <f t="shared" si="2"/>
        <v>214577</v>
      </c>
      <c r="J49" s="41">
        <f t="shared" si="2"/>
        <v>494477</v>
      </c>
      <c r="K49" s="41">
        <f t="shared" si="2"/>
        <v>190006</v>
      </c>
      <c r="L49" s="41">
        <f t="shared" si="2"/>
        <v>259320</v>
      </c>
      <c r="M49" s="41">
        <f t="shared" si="2"/>
        <v>193843</v>
      </c>
      <c r="N49" s="41">
        <f t="shared" si="2"/>
        <v>643169</v>
      </c>
      <c r="O49" s="41">
        <f t="shared" si="2"/>
        <v>980903</v>
      </c>
      <c r="P49" s="41">
        <f t="shared" si="2"/>
        <v>1108800</v>
      </c>
      <c r="Q49" s="41">
        <f t="shared" si="2"/>
        <v>1166832</v>
      </c>
      <c r="R49" s="41">
        <f t="shared" si="2"/>
        <v>3256535</v>
      </c>
      <c r="S49" s="41">
        <f t="shared" si="2"/>
        <v>967869</v>
      </c>
      <c r="T49" s="41">
        <f t="shared" si="2"/>
        <v>1235430</v>
      </c>
      <c r="U49" s="41">
        <f t="shared" si="2"/>
        <v>1033389</v>
      </c>
      <c r="V49" s="41">
        <f t="shared" si="2"/>
        <v>3236688</v>
      </c>
      <c r="W49" s="41">
        <f t="shared" si="2"/>
        <v>7630869</v>
      </c>
      <c r="X49" s="41">
        <f t="shared" si="2"/>
        <v>6525119</v>
      </c>
      <c r="Y49" s="41">
        <f t="shared" si="2"/>
        <v>1105750</v>
      </c>
      <c r="Z49" s="42">
        <f>+IF(X49&lt;&gt;0,+(Y49/X49)*100,0)</f>
        <v>16.946051098838197</v>
      </c>
      <c r="AA49" s="39">
        <f>+AA33-AA48</f>
        <v>6525119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14335904</v>
      </c>
      <c r="D52" s="48">
        <f t="shared" si="3"/>
        <v>0</v>
      </c>
      <c r="E52" s="49">
        <f t="shared" si="3"/>
        <v>11485087</v>
      </c>
      <c r="F52" s="50">
        <f t="shared" si="3"/>
        <v>6525119</v>
      </c>
      <c r="G52" s="50">
        <f t="shared" si="3"/>
        <v>213143</v>
      </c>
      <c r="H52" s="50">
        <f t="shared" si="3"/>
        <v>66757</v>
      </c>
      <c r="I52" s="50">
        <f t="shared" si="3"/>
        <v>214577</v>
      </c>
      <c r="J52" s="50">
        <f t="shared" si="3"/>
        <v>494477</v>
      </c>
      <c r="K52" s="50">
        <f t="shared" si="3"/>
        <v>190006</v>
      </c>
      <c r="L52" s="50">
        <f t="shared" si="3"/>
        <v>259320</v>
      </c>
      <c r="M52" s="50">
        <f t="shared" si="3"/>
        <v>193843</v>
      </c>
      <c r="N52" s="50">
        <f t="shared" si="3"/>
        <v>643169</v>
      </c>
      <c r="O52" s="50">
        <f t="shared" si="3"/>
        <v>980903</v>
      </c>
      <c r="P52" s="50">
        <f t="shared" si="3"/>
        <v>1108800</v>
      </c>
      <c r="Q52" s="50">
        <f t="shared" si="3"/>
        <v>1166832</v>
      </c>
      <c r="R52" s="50">
        <f t="shared" si="3"/>
        <v>3256535</v>
      </c>
      <c r="S52" s="50">
        <f t="shared" si="3"/>
        <v>967869</v>
      </c>
      <c r="T52" s="50">
        <f t="shared" si="3"/>
        <v>1235430</v>
      </c>
      <c r="U52" s="50">
        <f t="shared" si="3"/>
        <v>1033389</v>
      </c>
      <c r="V52" s="50">
        <f t="shared" si="3"/>
        <v>3236688</v>
      </c>
      <c r="W52" s="50">
        <f t="shared" si="3"/>
        <v>7630869</v>
      </c>
      <c r="X52" s="50">
        <f t="shared" si="3"/>
        <v>6525119</v>
      </c>
      <c r="Y52" s="50">
        <f t="shared" si="3"/>
        <v>1105750</v>
      </c>
      <c r="Z52" s="51">
        <f>+IF(X52&lt;&gt;0,+(Y52/X52)*100,0)</f>
        <v>16.946051098838197</v>
      </c>
      <c r="AA52" s="48">
        <f>SUM(AA49:AA51)</f>
        <v>6525119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14335904</v>
      </c>
      <c r="D54" s="54">
        <f>+D52-D53</f>
        <v>0</v>
      </c>
      <c r="E54" s="55">
        <f t="shared" si="4"/>
        <v>11485087</v>
      </c>
      <c r="F54" s="56">
        <f t="shared" si="4"/>
        <v>6525119</v>
      </c>
      <c r="G54" s="56">
        <f t="shared" si="4"/>
        <v>213143</v>
      </c>
      <c r="H54" s="56">
        <f t="shared" si="4"/>
        <v>66757</v>
      </c>
      <c r="I54" s="56">
        <f t="shared" si="4"/>
        <v>214577</v>
      </c>
      <c r="J54" s="56">
        <f t="shared" si="4"/>
        <v>494477</v>
      </c>
      <c r="K54" s="56">
        <f t="shared" si="4"/>
        <v>190006</v>
      </c>
      <c r="L54" s="56">
        <f t="shared" si="4"/>
        <v>259320</v>
      </c>
      <c r="M54" s="56">
        <f t="shared" si="4"/>
        <v>193843</v>
      </c>
      <c r="N54" s="56">
        <f t="shared" si="4"/>
        <v>643169</v>
      </c>
      <c r="O54" s="56">
        <f t="shared" si="4"/>
        <v>980903</v>
      </c>
      <c r="P54" s="56">
        <f t="shared" si="4"/>
        <v>1108800</v>
      </c>
      <c r="Q54" s="56">
        <f t="shared" si="4"/>
        <v>1166832</v>
      </c>
      <c r="R54" s="56">
        <f t="shared" si="4"/>
        <v>3256535</v>
      </c>
      <c r="S54" s="56">
        <f t="shared" si="4"/>
        <v>967869</v>
      </c>
      <c r="T54" s="56">
        <f t="shared" si="4"/>
        <v>1235430</v>
      </c>
      <c r="U54" s="56">
        <f t="shared" si="4"/>
        <v>1033389</v>
      </c>
      <c r="V54" s="56">
        <f t="shared" si="4"/>
        <v>3236688</v>
      </c>
      <c r="W54" s="56">
        <f t="shared" si="4"/>
        <v>7630869</v>
      </c>
      <c r="X54" s="56">
        <f t="shared" si="4"/>
        <v>6525119</v>
      </c>
      <c r="Y54" s="56">
        <f t="shared" si="4"/>
        <v>1105750</v>
      </c>
      <c r="Z54" s="57">
        <f>+IF(X54&lt;&gt;0,+(Y54/X54)*100,0)</f>
        <v>16.946051098838197</v>
      </c>
      <c r="AA54" s="54">
        <f>+AA52-AA53</f>
        <v>6525119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14335904</v>
      </c>
      <c r="D57" s="48">
        <f>SUM(D54:D56)</f>
        <v>0</v>
      </c>
      <c r="E57" s="49">
        <f t="shared" si="5"/>
        <v>11485087</v>
      </c>
      <c r="F57" s="50">
        <f t="shared" si="5"/>
        <v>6525119</v>
      </c>
      <c r="G57" s="50">
        <f t="shared" si="5"/>
        <v>213143</v>
      </c>
      <c r="H57" s="50">
        <f t="shared" si="5"/>
        <v>66757</v>
      </c>
      <c r="I57" s="50">
        <f t="shared" si="5"/>
        <v>214577</v>
      </c>
      <c r="J57" s="50">
        <f t="shared" si="5"/>
        <v>494477</v>
      </c>
      <c r="K57" s="50">
        <f t="shared" si="5"/>
        <v>190006</v>
      </c>
      <c r="L57" s="50">
        <f t="shared" si="5"/>
        <v>259320</v>
      </c>
      <c r="M57" s="50">
        <f t="shared" si="5"/>
        <v>193843</v>
      </c>
      <c r="N57" s="50">
        <f t="shared" si="5"/>
        <v>643169</v>
      </c>
      <c r="O57" s="50">
        <f t="shared" si="5"/>
        <v>980903</v>
      </c>
      <c r="P57" s="50">
        <f t="shared" si="5"/>
        <v>1108800</v>
      </c>
      <c r="Q57" s="50">
        <f t="shared" si="5"/>
        <v>1166832</v>
      </c>
      <c r="R57" s="50">
        <f t="shared" si="5"/>
        <v>3256535</v>
      </c>
      <c r="S57" s="50">
        <f t="shared" si="5"/>
        <v>967869</v>
      </c>
      <c r="T57" s="50">
        <f t="shared" si="5"/>
        <v>1235430</v>
      </c>
      <c r="U57" s="50">
        <f t="shared" si="5"/>
        <v>1033389</v>
      </c>
      <c r="V57" s="50">
        <f t="shared" si="5"/>
        <v>3236688</v>
      </c>
      <c r="W57" s="50">
        <f t="shared" si="5"/>
        <v>7630869</v>
      </c>
      <c r="X57" s="50">
        <f t="shared" si="5"/>
        <v>6525119</v>
      </c>
      <c r="Y57" s="50">
        <f t="shared" si="5"/>
        <v>1105750</v>
      </c>
      <c r="Z57" s="51">
        <f>+IF(X57&lt;&gt;0,+(Y57/X57)*100,0)</f>
        <v>16.946051098838197</v>
      </c>
      <c r="AA57" s="48">
        <f>SUM(AA54:AA56)</f>
        <v>6525119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14335904</v>
      </c>
      <c r="D60" s="65">
        <f>SUM(D57:D59)</f>
        <v>0</v>
      </c>
      <c r="E60" s="66">
        <f t="shared" si="6"/>
        <v>11485087</v>
      </c>
      <c r="F60" s="67">
        <f t="shared" si="6"/>
        <v>6525119</v>
      </c>
      <c r="G60" s="67">
        <f t="shared" si="6"/>
        <v>213143</v>
      </c>
      <c r="H60" s="67">
        <f t="shared" si="6"/>
        <v>66757</v>
      </c>
      <c r="I60" s="67">
        <f t="shared" si="6"/>
        <v>214577</v>
      </c>
      <c r="J60" s="67">
        <f t="shared" si="6"/>
        <v>494477</v>
      </c>
      <c r="K60" s="67">
        <f t="shared" si="6"/>
        <v>190006</v>
      </c>
      <c r="L60" s="67">
        <f t="shared" si="6"/>
        <v>259320</v>
      </c>
      <c r="M60" s="67">
        <f t="shared" si="6"/>
        <v>193843</v>
      </c>
      <c r="N60" s="67">
        <f t="shared" si="6"/>
        <v>643169</v>
      </c>
      <c r="O60" s="67">
        <f t="shared" si="6"/>
        <v>980903</v>
      </c>
      <c r="P60" s="67">
        <f t="shared" si="6"/>
        <v>1108800</v>
      </c>
      <c r="Q60" s="67">
        <f t="shared" si="6"/>
        <v>1166832</v>
      </c>
      <c r="R60" s="67">
        <f t="shared" si="6"/>
        <v>3256535</v>
      </c>
      <c r="S60" s="67">
        <f t="shared" si="6"/>
        <v>967869</v>
      </c>
      <c r="T60" s="67">
        <f t="shared" si="6"/>
        <v>1235430</v>
      </c>
      <c r="U60" s="67">
        <f t="shared" si="6"/>
        <v>1033389</v>
      </c>
      <c r="V60" s="67">
        <f t="shared" si="6"/>
        <v>3236688</v>
      </c>
      <c r="W60" s="67">
        <f t="shared" si="6"/>
        <v>7630869</v>
      </c>
      <c r="X60" s="67">
        <f t="shared" si="6"/>
        <v>6525119</v>
      </c>
      <c r="Y60" s="67">
        <f t="shared" si="6"/>
        <v>1105750</v>
      </c>
      <c r="Z60" s="68">
        <f>+IF(X60&lt;&gt;0,+(Y60/X60)*100,0)</f>
        <v>16.946051098838197</v>
      </c>
      <c r="AA60" s="65">
        <f>SUM(AA57:AA59)</f>
        <v>6525119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2036004</v>
      </c>
      <c r="F26" s="22">
        <v>2036004</v>
      </c>
      <c r="G26" s="22"/>
      <c r="H26" s="22"/>
      <c r="I26" s="22"/>
      <c r="J26" s="22"/>
      <c r="K26" s="22"/>
      <c r="L26" s="22">
        <v>916000</v>
      </c>
      <c r="M26" s="22"/>
      <c r="N26" s="22">
        <v>916000</v>
      </c>
      <c r="O26" s="22"/>
      <c r="P26" s="22"/>
      <c r="Q26" s="22"/>
      <c r="R26" s="22"/>
      <c r="S26" s="22"/>
      <c r="T26" s="22"/>
      <c r="U26" s="22">
        <v>612000</v>
      </c>
      <c r="V26" s="22">
        <v>612000</v>
      </c>
      <c r="W26" s="22">
        <v>1528000</v>
      </c>
      <c r="X26" s="22">
        <v>2036004</v>
      </c>
      <c r="Y26" s="22">
        <v>-508004</v>
      </c>
      <c r="Z26" s="23">
        <v>-24.951031530389919</v>
      </c>
      <c r="AA26" s="20">
        <v>2036004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2036004</v>
      </c>
      <c r="F33" s="31">
        <f t="shared" si="0"/>
        <v>2036004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916000</v>
      </c>
      <c r="M33" s="31">
        <f t="shared" si="0"/>
        <v>0</v>
      </c>
      <c r="N33" s="31">
        <f t="shared" si="0"/>
        <v>916000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612000</v>
      </c>
      <c r="V33" s="31">
        <f t="shared" si="0"/>
        <v>612000</v>
      </c>
      <c r="W33" s="31">
        <f t="shared" si="0"/>
        <v>1528000</v>
      </c>
      <c r="X33" s="31">
        <f t="shared" si="0"/>
        <v>2036004</v>
      </c>
      <c r="Y33" s="31">
        <f t="shared" si="0"/>
        <v>-508004</v>
      </c>
      <c r="Z33" s="32">
        <f>+IF(X33&lt;&gt;0,+(Y33/X33)*100,0)</f>
        <v>-24.951031530389919</v>
      </c>
      <c r="AA33" s="29">
        <f>SUM(AA6:AA32)</f>
        <v>2036004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2036004</v>
      </c>
      <c r="F49" s="41">
        <f t="shared" si="2"/>
        <v>2036004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916000</v>
      </c>
      <c r="M49" s="41">
        <f t="shared" si="2"/>
        <v>0</v>
      </c>
      <c r="N49" s="41">
        <f t="shared" si="2"/>
        <v>916000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612000</v>
      </c>
      <c r="V49" s="41">
        <f t="shared" si="2"/>
        <v>612000</v>
      </c>
      <c r="W49" s="41">
        <f t="shared" si="2"/>
        <v>1528000</v>
      </c>
      <c r="X49" s="41">
        <f t="shared" si="2"/>
        <v>2036004</v>
      </c>
      <c r="Y49" s="41">
        <f t="shared" si="2"/>
        <v>-508004</v>
      </c>
      <c r="Z49" s="42">
        <f>+IF(X49&lt;&gt;0,+(Y49/X49)*100,0)</f>
        <v>-24.951031530389919</v>
      </c>
      <c r="AA49" s="39">
        <f>+AA33-AA48</f>
        <v>2036004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2036004</v>
      </c>
      <c r="F52" s="50">
        <f t="shared" si="3"/>
        <v>2036004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916000</v>
      </c>
      <c r="M52" s="50">
        <f t="shared" si="3"/>
        <v>0</v>
      </c>
      <c r="N52" s="50">
        <f t="shared" si="3"/>
        <v>916000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612000</v>
      </c>
      <c r="V52" s="50">
        <f t="shared" si="3"/>
        <v>612000</v>
      </c>
      <c r="W52" s="50">
        <f t="shared" si="3"/>
        <v>1528000</v>
      </c>
      <c r="X52" s="50">
        <f t="shared" si="3"/>
        <v>2036004</v>
      </c>
      <c r="Y52" s="50">
        <f t="shared" si="3"/>
        <v>-508004</v>
      </c>
      <c r="Z52" s="51">
        <f>+IF(X52&lt;&gt;0,+(Y52/X52)*100,0)</f>
        <v>-24.951031530389919</v>
      </c>
      <c r="AA52" s="48">
        <f>SUM(AA49:AA51)</f>
        <v>2036004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2036004</v>
      </c>
      <c r="F54" s="56">
        <f t="shared" si="4"/>
        <v>2036004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916000</v>
      </c>
      <c r="M54" s="56">
        <f t="shared" si="4"/>
        <v>0</v>
      </c>
      <c r="N54" s="56">
        <f t="shared" si="4"/>
        <v>916000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612000</v>
      </c>
      <c r="V54" s="56">
        <f t="shared" si="4"/>
        <v>612000</v>
      </c>
      <c r="W54" s="56">
        <f t="shared" si="4"/>
        <v>1528000</v>
      </c>
      <c r="X54" s="56">
        <f t="shared" si="4"/>
        <v>2036004</v>
      </c>
      <c r="Y54" s="56">
        <f t="shared" si="4"/>
        <v>-508004</v>
      </c>
      <c r="Z54" s="57">
        <f>+IF(X54&lt;&gt;0,+(Y54/X54)*100,0)</f>
        <v>-24.951031530389919</v>
      </c>
      <c r="AA54" s="54">
        <f>+AA52-AA53</f>
        <v>2036004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2036004</v>
      </c>
      <c r="F57" s="50">
        <f t="shared" si="5"/>
        <v>2036004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916000</v>
      </c>
      <c r="M57" s="50">
        <f t="shared" si="5"/>
        <v>0</v>
      </c>
      <c r="N57" s="50">
        <f t="shared" si="5"/>
        <v>916000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612000</v>
      </c>
      <c r="V57" s="50">
        <f t="shared" si="5"/>
        <v>612000</v>
      </c>
      <c r="W57" s="50">
        <f t="shared" si="5"/>
        <v>1528000</v>
      </c>
      <c r="X57" s="50">
        <f t="shared" si="5"/>
        <v>2036004</v>
      </c>
      <c r="Y57" s="50">
        <f t="shared" si="5"/>
        <v>-508004</v>
      </c>
      <c r="Z57" s="51">
        <f>+IF(X57&lt;&gt;0,+(Y57/X57)*100,0)</f>
        <v>-24.951031530389919</v>
      </c>
      <c r="AA57" s="48">
        <f>SUM(AA54:AA56)</f>
        <v>2036004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2036004</v>
      </c>
      <c r="F60" s="67">
        <f t="shared" si="6"/>
        <v>2036004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916000</v>
      </c>
      <c r="M60" s="67">
        <f t="shared" si="6"/>
        <v>0</v>
      </c>
      <c r="N60" s="67">
        <f t="shared" si="6"/>
        <v>916000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612000</v>
      </c>
      <c r="V60" s="67">
        <f t="shared" si="6"/>
        <v>612000</v>
      </c>
      <c r="W60" s="67">
        <f t="shared" si="6"/>
        <v>1528000</v>
      </c>
      <c r="X60" s="67">
        <f t="shared" si="6"/>
        <v>2036004</v>
      </c>
      <c r="Y60" s="67">
        <f t="shared" si="6"/>
        <v>-508004</v>
      </c>
      <c r="Z60" s="68">
        <f>+IF(X60&lt;&gt;0,+(Y60/X60)*100,0)</f>
        <v>-24.951031530389919</v>
      </c>
      <c r="AA60" s="65">
        <f>SUM(AA57:AA59)</f>
        <v>2036004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197202190</v>
      </c>
      <c r="D9" s="20"/>
      <c r="E9" s="21">
        <v>219500000</v>
      </c>
      <c r="F9" s="22">
        <v>219500000</v>
      </c>
      <c r="G9" s="22">
        <v>17148251</v>
      </c>
      <c r="H9" s="22">
        <v>16434117</v>
      </c>
      <c r="I9" s="22">
        <v>16923472</v>
      </c>
      <c r="J9" s="22">
        <v>50505840</v>
      </c>
      <c r="K9" s="22">
        <v>17198345</v>
      </c>
      <c r="L9" s="22">
        <v>16525352</v>
      </c>
      <c r="M9" s="22">
        <v>16834266</v>
      </c>
      <c r="N9" s="22">
        <v>50557963</v>
      </c>
      <c r="O9" s="22">
        <v>16646481</v>
      </c>
      <c r="P9" s="22">
        <v>16103770</v>
      </c>
      <c r="Q9" s="22">
        <v>16182454</v>
      </c>
      <c r="R9" s="22">
        <v>48932705</v>
      </c>
      <c r="S9" s="22">
        <v>16317026</v>
      </c>
      <c r="T9" s="22">
        <v>16246980</v>
      </c>
      <c r="U9" s="22"/>
      <c r="V9" s="22">
        <v>32564006</v>
      </c>
      <c r="W9" s="22">
        <v>182560514</v>
      </c>
      <c r="X9" s="22">
        <v>219500000</v>
      </c>
      <c r="Y9" s="22">
        <v>-36939486</v>
      </c>
      <c r="Z9" s="23">
        <v>-16.828923006833712</v>
      </c>
      <c r="AA9" s="20">
        <v>219500000</v>
      </c>
    </row>
    <row r="10" spans="1:27" x14ac:dyDescent="0.25">
      <c r="A10" s="19" t="s">
        <v>38</v>
      </c>
      <c r="B10" s="15" t="s">
        <v>32</v>
      </c>
      <c r="C10" s="20">
        <v>233059</v>
      </c>
      <c r="D10" s="20"/>
      <c r="E10" s="21">
        <v>424233</v>
      </c>
      <c r="F10" s="22">
        <v>424233</v>
      </c>
      <c r="G10" s="22">
        <v>21649</v>
      </c>
      <c r="H10" s="22">
        <v>28849</v>
      </c>
      <c r="I10" s="22">
        <v>46548</v>
      </c>
      <c r="J10" s="22">
        <v>97046</v>
      </c>
      <c r="K10" s="22">
        <v>45092</v>
      </c>
      <c r="L10" s="22">
        <v>38673</v>
      </c>
      <c r="M10" s="22">
        <v>12069</v>
      </c>
      <c r="N10" s="22">
        <v>95834</v>
      </c>
      <c r="O10" s="22">
        <v>26546</v>
      </c>
      <c r="P10" s="22">
        <v>39366</v>
      </c>
      <c r="Q10" s="22">
        <v>27503</v>
      </c>
      <c r="R10" s="22">
        <v>93415</v>
      </c>
      <c r="S10" s="22">
        <v>24977</v>
      </c>
      <c r="T10" s="22">
        <v>37624</v>
      </c>
      <c r="U10" s="22"/>
      <c r="V10" s="22">
        <v>62601</v>
      </c>
      <c r="W10" s="22">
        <v>348896</v>
      </c>
      <c r="X10" s="22">
        <v>424233</v>
      </c>
      <c r="Y10" s="22">
        <v>-75337</v>
      </c>
      <c r="Z10" s="23">
        <v>-17.75840163306485</v>
      </c>
      <c r="AA10" s="20">
        <v>424233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140970160</v>
      </c>
      <c r="D13" s="20"/>
      <c r="E13" s="21">
        <v>129092952</v>
      </c>
      <c r="F13" s="22">
        <v>157083061</v>
      </c>
      <c r="G13" s="22">
        <v>12743994</v>
      </c>
      <c r="H13" s="22">
        <v>12966349</v>
      </c>
      <c r="I13" s="22">
        <v>13187321</v>
      </c>
      <c r="J13" s="22">
        <v>38897664</v>
      </c>
      <c r="K13" s="22">
        <v>12208315</v>
      </c>
      <c r="L13" s="22">
        <v>13394517</v>
      </c>
      <c r="M13" s="22">
        <v>13522692</v>
      </c>
      <c r="N13" s="22">
        <v>39125524</v>
      </c>
      <c r="O13" s="22">
        <v>13608596</v>
      </c>
      <c r="P13" s="22">
        <v>10685912</v>
      </c>
      <c r="Q13" s="22">
        <v>13106872</v>
      </c>
      <c r="R13" s="22">
        <v>37401380</v>
      </c>
      <c r="S13" s="22">
        <v>13757676</v>
      </c>
      <c r="T13" s="22">
        <v>13797961</v>
      </c>
      <c r="U13" s="22"/>
      <c r="V13" s="22">
        <v>27555637</v>
      </c>
      <c r="W13" s="22">
        <v>142980205</v>
      </c>
      <c r="X13" s="22">
        <v>157083061</v>
      </c>
      <c r="Y13" s="22">
        <v>-14102856</v>
      </c>
      <c r="Z13" s="23">
        <v>-8.9779610291653285</v>
      </c>
      <c r="AA13" s="20">
        <v>157083061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338405409</v>
      </c>
      <c r="D33" s="29">
        <f t="shared" ref="D33:Y33" si="0">SUM(D6:D32)</f>
        <v>0</v>
      </c>
      <c r="E33" s="30">
        <f t="shared" si="0"/>
        <v>349017185</v>
      </c>
      <c r="F33" s="31">
        <f t="shared" si="0"/>
        <v>377007294</v>
      </c>
      <c r="G33" s="31">
        <f t="shared" si="0"/>
        <v>29913894</v>
      </c>
      <c r="H33" s="31">
        <f t="shared" si="0"/>
        <v>29429315</v>
      </c>
      <c r="I33" s="31">
        <f t="shared" si="0"/>
        <v>30157341</v>
      </c>
      <c r="J33" s="31">
        <f t="shared" si="0"/>
        <v>89500550</v>
      </c>
      <c r="K33" s="31">
        <f t="shared" si="0"/>
        <v>29451752</v>
      </c>
      <c r="L33" s="31">
        <f t="shared" si="0"/>
        <v>29958542</v>
      </c>
      <c r="M33" s="31">
        <f t="shared" si="0"/>
        <v>30369027</v>
      </c>
      <c r="N33" s="31">
        <f t="shared" si="0"/>
        <v>89779321</v>
      </c>
      <c r="O33" s="31">
        <f t="shared" si="0"/>
        <v>30281623</v>
      </c>
      <c r="P33" s="31">
        <f t="shared" si="0"/>
        <v>26829048</v>
      </c>
      <c r="Q33" s="31">
        <f t="shared" si="0"/>
        <v>29316829</v>
      </c>
      <c r="R33" s="31">
        <f t="shared" si="0"/>
        <v>86427500</v>
      </c>
      <c r="S33" s="31">
        <f t="shared" si="0"/>
        <v>30099679</v>
      </c>
      <c r="T33" s="31">
        <f t="shared" si="0"/>
        <v>30082565</v>
      </c>
      <c r="U33" s="31">
        <f t="shared" si="0"/>
        <v>0</v>
      </c>
      <c r="V33" s="31">
        <f t="shared" si="0"/>
        <v>60182244</v>
      </c>
      <c r="W33" s="31">
        <f t="shared" si="0"/>
        <v>325889615</v>
      </c>
      <c r="X33" s="31">
        <f t="shared" si="0"/>
        <v>377007294</v>
      </c>
      <c r="Y33" s="31">
        <f t="shared" si="0"/>
        <v>-51117679</v>
      </c>
      <c r="Z33" s="32">
        <f>+IF(X33&lt;&gt;0,+(Y33/X33)*100,0)</f>
        <v>-13.558803719060142</v>
      </c>
      <c r="AA33" s="29">
        <f>SUM(AA6:AA32)</f>
        <v>377007294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71015179</v>
      </c>
      <c r="D35" s="20"/>
      <c r="E35" s="21">
        <v>73815124</v>
      </c>
      <c r="F35" s="22">
        <v>75830954</v>
      </c>
      <c r="G35" s="22">
        <v>5474813</v>
      </c>
      <c r="H35" s="22">
        <v>5663486</v>
      </c>
      <c r="I35" s="22">
        <v>5923820</v>
      </c>
      <c r="J35" s="22">
        <v>17062119</v>
      </c>
      <c r="K35" s="22">
        <v>6523320</v>
      </c>
      <c r="L35" s="22">
        <v>6140898</v>
      </c>
      <c r="M35" s="22">
        <v>5955188</v>
      </c>
      <c r="N35" s="22">
        <v>18619406</v>
      </c>
      <c r="O35" s="22">
        <v>6233844</v>
      </c>
      <c r="P35" s="22">
        <v>5784785</v>
      </c>
      <c r="Q35" s="22">
        <v>5635114</v>
      </c>
      <c r="R35" s="22">
        <v>17653743</v>
      </c>
      <c r="S35" s="22">
        <v>5644727</v>
      </c>
      <c r="T35" s="22">
        <v>6205041</v>
      </c>
      <c r="U35" s="22"/>
      <c r="V35" s="22">
        <v>11849768</v>
      </c>
      <c r="W35" s="22">
        <v>65185036</v>
      </c>
      <c r="X35" s="22">
        <v>75830954</v>
      </c>
      <c r="Y35" s="22">
        <v>-10645918</v>
      </c>
      <c r="Z35" s="23">
        <v>-14.039013672437775</v>
      </c>
      <c r="AA35" s="20">
        <v>75830954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586915</v>
      </c>
      <c r="D38" s="20"/>
      <c r="E38" s="21">
        <v>2547647</v>
      </c>
      <c r="F38" s="22">
        <v>2547647</v>
      </c>
      <c r="G38" s="22"/>
      <c r="H38" s="22"/>
      <c r="I38" s="22"/>
      <c r="J38" s="22"/>
      <c r="K38" s="22">
        <v>33075</v>
      </c>
      <c r="L38" s="22">
        <v>5498</v>
      </c>
      <c r="M38" s="22"/>
      <c r="N38" s="22">
        <v>38573</v>
      </c>
      <c r="O38" s="22">
        <v>97530</v>
      </c>
      <c r="P38" s="22">
        <v>84474</v>
      </c>
      <c r="Q38" s="22"/>
      <c r="R38" s="22">
        <v>182004</v>
      </c>
      <c r="S38" s="22"/>
      <c r="T38" s="22"/>
      <c r="U38" s="22"/>
      <c r="V38" s="22"/>
      <c r="W38" s="22">
        <v>220577</v>
      </c>
      <c r="X38" s="22">
        <v>2547647</v>
      </c>
      <c r="Y38" s="22">
        <v>-2327070</v>
      </c>
      <c r="Z38" s="23">
        <v>-91.341932379171837</v>
      </c>
      <c r="AA38" s="20">
        <v>2547647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76825000</v>
      </c>
      <c r="F39" s="22"/>
      <c r="G39" s="22"/>
      <c r="H39" s="22"/>
      <c r="I39" s="22"/>
      <c r="J39" s="22"/>
      <c r="K39" s="22"/>
      <c r="L39" s="22"/>
      <c r="M39" s="22"/>
      <c r="N39" s="22"/>
      <c r="O39" s="22">
        <v>44814583</v>
      </c>
      <c r="P39" s="22">
        <v>6402083</v>
      </c>
      <c r="Q39" s="22">
        <v>6402083</v>
      </c>
      <c r="R39" s="22">
        <v>57618749</v>
      </c>
      <c r="S39" s="22">
        <v>6402083</v>
      </c>
      <c r="T39" s="22">
        <v>6402083</v>
      </c>
      <c r="U39" s="22"/>
      <c r="V39" s="22">
        <v>12804166</v>
      </c>
      <c r="W39" s="22">
        <v>70422915</v>
      </c>
      <c r="X39" s="22"/>
      <c r="Y39" s="22">
        <v>70422915</v>
      </c>
      <c r="Z39" s="23"/>
      <c r="AA39" s="20"/>
    </row>
    <row r="40" spans="1:27" x14ac:dyDescent="0.25">
      <c r="A40" s="19" t="s">
        <v>66</v>
      </c>
      <c r="B40" s="15" t="s">
        <v>32</v>
      </c>
      <c r="C40" s="20">
        <v>3545963</v>
      </c>
      <c r="D40" s="20"/>
      <c r="E40" s="21">
        <v>1607722</v>
      </c>
      <c r="F40" s="22">
        <v>807722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807722</v>
      </c>
      <c r="Y40" s="22">
        <v>-807722</v>
      </c>
      <c r="Z40" s="23">
        <v>-100</v>
      </c>
      <c r="AA40" s="20">
        <v>807722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20460</v>
      </c>
      <c r="F41" s="22">
        <v>20460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20460</v>
      </c>
      <c r="Y41" s="22">
        <v>-20460</v>
      </c>
      <c r="Z41" s="23">
        <v>-100</v>
      </c>
      <c r="AA41" s="20">
        <v>20460</v>
      </c>
    </row>
    <row r="42" spans="1:27" x14ac:dyDescent="0.25">
      <c r="A42" s="19" t="s">
        <v>67</v>
      </c>
      <c r="B42" s="15" t="s">
        <v>32</v>
      </c>
      <c r="C42" s="20">
        <v>40920391</v>
      </c>
      <c r="D42" s="20"/>
      <c r="E42" s="21">
        <v>60704359</v>
      </c>
      <c r="F42" s="22">
        <v>75204359</v>
      </c>
      <c r="G42" s="22">
        <v>2068108</v>
      </c>
      <c r="H42" s="22">
        <v>4537939</v>
      </c>
      <c r="I42" s="22">
        <v>2095529</v>
      </c>
      <c r="J42" s="22">
        <v>8701576</v>
      </c>
      <c r="K42" s="22">
        <v>9431257</v>
      </c>
      <c r="L42" s="22">
        <v>2166368</v>
      </c>
      <c r="M42" s="22">
        <v>6242350</v>
      </c>
      <c r="N42" s="22">
        <v>17839975</v>
      </c>
      <c r="O42" s="22">
        <v>4814733</v>
      </c>
      <c r="P42" s="22">
        <v>2280758</v>
      </c>
      <c r="Q42" s="22">
        <v>1779856</v>
      </c>
      <c r="R42" s="22">
        <v>8875347</v>
      </c>
      <c r="S42" s="22">
        <v>5287020</v>
      </c>
      <c r="T42" s="22">
        <v>4829778</v>
      </c>
      <c r="U42" s="22"/>
      <c r="V42" s="22">
        <v>10116798</v>
      </c>
      <c r="W42" s="22">
        <v>45533696</v>
      </c>
      <c r="X42" s="22">
        <v>75204359</v>
      </c>
      <c r="Y42" s="22">
        <v>-29670663</v>
      </c>
      <c r="Z42" s="23">
        <v>-39.453381950905268</v>
      </c>
      <c r="AA42" s="20">
        <v>75204359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118473034</v>
      </c>
      <c r="D44" s="20"/>
      <c r="E44" s="21"/>
      <c r="F44" s="22">
        <v>197123274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197123274</v>
      </c>
      <c r="Y44" s="22">
        <v>-197123274</v>
      </c>
      <c r="Z44" s="23">
        <v>-100</v>
      </c>
      <c r="AA44" s="20">
        <v>197123274</v>
      </c>
    </row>
    <row r="45" spans="1:27" x14ac:dyDescent="0.25">
      <c r="A45" s="19" t="s">
        <v>70</v>
      </c>
      <c r="B45" s="15" t="s">
        <v>32</v>
      </c>
      <c r="C45" s="20">
        <v>22518525</v>
      </c>
      <c r="D45" s="20"/>
      <c r="E45" s="21">
        <v>4296460</v>
      </c>
      <c r="F45" s="22">
        <v>6955293</v>
      </c>
      <c r="G45" s="22">
        <v>557391</v>
      </c>
      <c r="H45" s="22">
        <v>961938</v>
      </c>
      <c r="I45" s="22">
        <v>622004</v>
      </c>
      <c r="J45" s="22">
        <v>2141333</v>
      </c>
      <c r="K45" s="22">
        <v>979535</v>
      </c>
      <c r="L45" s="22">
        <v>645752</v>
      </c>
      <c r="M45" s="22">
        <v>53281</v>
      </c>
      <c r="N45" s="22">
        <v>1678568</v>
      </c>
      <c r="O45" s="22">
        <v>55256</v>
      </c>
      <c r="P45" s="22">
        <v>50915</v>
      </c>
      <c r="Q45" s="22">
        <v>60578</v>
      </c>
      <c r="R45" s="22">
        <v>166749</v>
      </c>
      <c r="S45" s="22">
        <v>54054</v>
      </c>
      <c r="T45" s="22">
        <v>57949</v>
      </c>
      <c r="U45" s="22"/>
      <c r="V45" s="22">
        <v>112003</v>
      </c>
      <c r="W45" s="22">
        <v>4098653</v>
      </c>
      <c r="X45" s="22">
        <v>6955293</v>
      </c>
      <c r="Y45" s="22">
        <v>-2856640</v>
      </c>
      <c r="Z45" s="23">
        <v>-41.071454502348068</v>
      </c>
      <c r="AA45" s="20">
        <v>6955293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257060007</v>
      </c>
      <c r="D48" s="29">
        <f t="shared" ref="D48:Y48" si="1">SUM(D35:D47)</f>
        <v>0</v>
      </c>
      <c r="E48" s="30">
        <f t="shared" si="1"/>
        <v>219816772</v>
      </c>
      <c r="F48" s="31">
        <f t="shared" si="1"/>
        <v>358489709</v>
      </c>
      <c r="G48" s="31">
        <f t="shared" si="1"/>
        <v>8100312</v>
      </c>
      <c r="H48" s="31">
        <f t="shared" si="1"/>
        <v>11163363</v>
      </c>
      <c r="I48" s="31">
        <f t="shared" si="1"/>
        <v>8641353</v>
      </c>
      <c r="J48" s="31">
        <f t="shared" si="1"/>
        <v>27905028</v>
      </c>
      <c r="K48" s="31">
        <f t="shared" si="1"/>
        <v>16967187</v>
      </c>
      <c r="L48" s="31">
        <f t="shared" si="1"/>
        <v>8958516</v>
      </c>
      <c r="M48" s="31">
        <f t="shared" si="1"/>
        <v>12250819</v>
      </c>
      <c r="N48" s="31">
        <f t="shared" si="1"/>
        <v>38176522</v>
      </c>
      <c r="O48" s="31">
        <f t="shared" si="1"/>
        <v>56015946</v>
      </c>
      <c r="P48" s="31">
        <f t="shared" si="1"/>
        <v>14603015</v>
      </c>
      <c r="Q48" s="31">
        <f t="shared" si="1"/>
        <v>13877631</v>
      </c>
      <c r="R48" s="31">
        <f t="shared" si="1"/>
        <v>84496592</v>
      </c>
      <c r="S48" s="31">
        <f t="shared" si="1"/>
        <v>17387884</v>
      </c>
      <c r="T48" s="31">
        <f t="shared" si="1"/>
        <v>17494851</v>
      </c>
      <c r="U48" s="31">
        <f t="shared" si="1"/>
        <v>0</v>
      </c>
      <c r="V48" s="31">
        <f t="shared" si="1"/>
        <v>34882735</v>
      </c>
      <c r="W48" s="31">
        <f t="shared" si="1"/>
        <v>185460877</v>
      </c>
      <c r="X48" s="31">
        <f t="shared" si="1"/>
        <v>358489709</v>
      </c>
      <c r="Y48" s="31">
        <f t="shared" si="1"/>
        <v>-173028832</v>
      </c>
      <c r="Z48" s="32">
        <f>+IF(X48&lt;&gt;0,+(Y48/X48)*100,0)</f>
        <v>-48.266052736258601</v>
      </c>
      <c r="AA48" s="29">
        <f>SUM(AA35:AA47)</f>
        <v>358489709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81345402</v>
      </c>
      <c r="D49" s="39">
        <f t="shared" si="2"/>
        <v>0</v>
      </c>
      <c r="E49" s="40">
        <f t="shared" si="2"/>
        <v>129200413</v>
      </c>
      <c r="F49" s="41">
        <f t="shared" si="2"/>
        <v>18517585</v>
      </c>
      <c r="G49" s="41">
        <f t="shared" si="2"/>
        <v>21813582</v>
      </c>
      <c r="H49" s="41">
        <f t="shared" si="2"/>
        <v>18265952</v>
      </c>
      <c r="I49" s="41">
        <f t="shared" si="2"/>
        <v>21515988</v>
      </c>
      <c r="J49" s="41">
        <f t="shared" si="2"/>
        <v>61595522</v>
      </c>
      <c r="K49" s="41">
        <f t="shared" si="2"/>
        <v>12484565</v>
      </c>
      <c r="L49" s="41">
        <f t="shared" si="2"/>
        <v>21000026</v>
      </c>
      <c r="M49" s="41">
        <f t="shared" si="2"/>
        <v>18118208</v>
      </c>
      <c r="N49" s="41">
        <f t="shared" si="2"/>
        <v>51602799</v>
      </c>
      <c r="O49" s="41">
        <f t="shared" si="2"/>
        <v>-25734323</v>
      </c>
      <c r="P49" s="41">
        <f t="shared" si="2"/>
        <v>12226033</v>
      </c>
      <c r="Q49" s="41">
        <f t="shared" si="2"/>
        <v>15439198</v>
      </c>
      <c r="R49" s="41">
        <f t="shared" si="2"/>
        <v>1930908</v>
      </c>
      <c r="S49" s="41">
        <f t="shared" si="2"/>
        <v>12711795</v>
      </c>
      <c r="T49" s="41">
        <f t="shared" si="2"/>
        <v>12587714</v>
      </c>
      <c r="U49" s="41">
        <f t="shared" si="2"/>
        <v>0</v>
      </c>
      <c r="V49" s="41">
        <f t="shared" si="2"/>
        <v>25299509</v>
      </c>
      <c r="W49" s="41">
        <f t="shared" si="2"/>
        <v>140428738</v>
      </c>
      <c r="X49" s="41">
        <f t="shared" si="2"/>
        <v>18517585</v>
      </c>
      <c r="Y49" s="41">
        <f t="shared" si="2"/>
        <v>121911153</v>
      </c>
      <c r="Z49" s="42">
        <f>+IF(X49&lt;&gt;0,+(Y49/X49)*100,0)</f>
        <v>658.3534137955894</v>
      </c>
      <c r="AA49" s="39">
        <f>+AA33-AA48</f>
        <v>18517585</v>
      </c>
    </row>
    <row r="50" spans="1:27" x14ac:dyDescent="0.25">
      <c r="A50" s="43" t="s">
        <v>75</v>
      </c>
      <c r="B50" s="15" t="s">
        <v>32</v>
      </c>
      <c r="C50" s="20">
        <v>45627469</v>
      </c>
      <c r="D50" s="20"/>
      <c r="E50" s="21">
        <v>38773866</v>
      </c>
      <c r="F50" s="22">
        <v>38773866</v>
      </c>
      <c r="G50" s="22"/>
      <c r="H50" s="22"/>
      <c r="I50" s="22">
        <v>204886</v>
      </c>
      <c r="J50" s="22">
        <v>204886</v>
      </c>
      <c r="K50" s="22"/>
      <c r="L50" s="22">
        <v>204887</v>
      </c>
      <c r="M50" s="22">
        <v>3828893</v>
      </c>
      <c r="N50" s="22">
        <v>4033780</v>
      </c>
      <c r="O50" s="22">
        <v>210948</v>
      </c>
      <c r="P50" s="22">
        <v>409773</v>
      </c>
      <c r="Q50" s="22">
        <v>9570566</v>
      </c>
      <c r="R50" s="22">
        <v>10191287</v>
      </c>
      <c r="S50" s="22">
        <v>7496332</v>
      </c>
      <c r="T50" s="22"/>
      <c r="U50" s="22"/>
      <c r="V50" s="22">
        <v>7496332</v>
      </c>
      <c r="W50" s="22">
        <v>21926285</v>
      </c>
      <c r="X50" s="22">
        <v>38773866</v>
      </c>
      <c r="Y50" s="22">
        <v>-16847581</v>
      </c>
      <c r="Z50" s="23">
        <v>-43.450867138190453</v>
      </c>
      <c r="AA50" s="20">
        <v>38773866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126972871</v>
      </c>
      <c r="D52" s="48">
        <f t="shared" si="3"/>
        <v>0</v>
      </c>
      <c r="E52" s="49">
        <f t="shared" si="3"/>
        <v>167974279</v>
      </c>
      <c r="F52" s="50">
        <f t="shared" si="3"/>
        <v>57291451</v>
      </c>
      <c r="G52" s="50">
        <f t="shared" si="3"/>
        <v>21813582</v>
      </c>
      <c r="H52" s="50">
        <f t="shared" si="3"/>
        <v>18265952</v>
      </c>
      <c r="I52" s="50">
        <f t="shared" si="3"/>
        <v>21720874</v>
      </c>
      <c r="J52" s="50">
        <f t="shared" si="3"/>
        <v>61800408</v>
      </c>
      <c r="K52" s="50">
        <f t="shared" si="3"/>
        <v>12484565</v>
      </c>
      <c r="L52" s="50">
        <f t="shared" si="3"/>
        <v>21204913</v>
      </c>
      <c r="M52" s="50">
        <f t="shared" si="3"/>
        <v>21947101</v>
      </c>
      <c r="N52" s="50">
        <f t="shared" si="3"/>
        <v>55636579</v>
      </c>
      <c r="O52" s="50">
        <f t="shared" si="3"/>
        <v>-25523375</v>
      </c>
      <c r="P52" s="50">
        <f t="shared" si="3"/>
        <v>12635806</v>
      </c>
      <c r="Q52" s="50">
        <f t="shared" si="3"/>
        <v>25009764</v>
      </c>
      <c r="R52" s="50">
        <f t="shared" si="3"/>
        <v>12122195</v>
      </c>
      <c r="S52" s="50">
        <f t="shared" si="3"/>
        <v>20208127</v>
      </c>
      <c r="T52" s="50">
        <f t="shared" si="3"/>
        <v>12587714</v>
      </c>
      <c r="U52" s="50">
        <f t="shared" si="3"/>
        <v>0</v>
      </c>
      <c r="V52" s="50">
        <f t="shared" si="3"/>
        <v>32795841</v>
      </c>
      <c r="W52" s="50">
        <f t="shared" si="3"/>
        <v>162355023</v>
      </c>
      <c r="X52" s="50">
        <f t="shared" si="3"/>
        <v>57291451</v>
      </c>
      <c r="Y52" s="50">
        <f t="shared" si="3"/>
        <v>105063572</v>
      </c>
      <c r="Z52" s="51">
        <f>+IF(X52&lt;&gt;0,+(Y52/X52)*100,0)</f>
        <v>183.38437963458108</v>
      </c>
      <c r="AA52" s="48">
        <f>SUM(AA49:AA51)</f>
        <v>57291451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126972871</v>
      </c>
      <c r="D54" s="54">
        <f>+D52-D53</f>
        <v>0</v>
      </c>
      <c r="E54" s="55">
        <f t="shared" si="4"/>
        <v>167974279</v>
      </c>
      <c r="F54" s="56">
        <f t="shared" si="4"/>
        <v>57291451</v>
      </c>
      <c r="G54" s="56">
        <f t="shared" si="4"/>
        <v>21813582</v>
      </c>
      <c r="H54" s="56">
        <f t="shared" si="4"/>
        <v>18265952</v>
      </c>
      <c r="I54" s="56">
        <f t="shared" si="4"/>
        <v>21720874</v>
      </c>
      <c r="J54" s="56">
        <f t="shared" si="4"/>
        <v>61800408</v>
      </c>
      <c r="K54" s="56">
        <f t="shared" si="4"/>
        <v>12484565</v>
      </c>
      <c r="L54" s="56">
        <f t="shared" si="4"/>
        <v>21204913</v>
      </c>
      <c r="M54" s="56">
        <f t="shared" si="4"/>
        <v>21947101</v>
      </c>
      <c r="N54" s="56">
        <f t="shared" si="4"/>
        <v>55636579</v>
      </c>
      <c r="O54" s="56">
        <f t="shared" si="4"/>
        <v>-25523375</v>
      </c>
      <c r="P54" s="56">
        <f t="shared" si="4"/>
        <v>12635806</v>
      </c>
      <c r="Q54" s="56">
        <f t="shared" si="4"/>
        <v>25009764</v>
      </c>
      <c r="R54" s="56">
        <f t="shared" si="4"/>
        <v>12122195</v>
      </c>
      <c r="S54" s="56">
        <f t="shared" si="4"/>
        <v>20208127</v>
      </c>
      <c r="T54" s="56">
        <f t="shared" si="4"/>
        <v>12587714</v>
      </c>
      <c r="U54" s="56">
        <f t="shared" si="4"/>
        <v>0</v>
      </c>
      <c r="V54" s="56">
        <f t="shared" si="4"/>
        <v>32795841</v>
      </c>
      <c r="W54" s="56">
        <f t="shared" si="4"/>
        <v>162355023</v>
      </c>
      <c r="X54" s="56">
        <f t="shared" si="4"/>
        <v>57291451</v>
      </c>
      <c r="Y54" s="56">
        <f t="shared" si="4"/>
        <v>105063572</v>
      </c>
      <c r="Z54" s="57">
        <f>+IF(X54&lt;&gt;0,+(Y54/X54)*100,0)</f>
        <v>183.38437963458108</v>
      </c>
      <c r="AA54" s="54">
        <f>+AA52-AA53</f>
        <v>57291451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126972871</v>
      </c>
      <c r="D57" s="48">
        <f>SUM(D54:D56)</f>
        <v>0</v>
      </c>
      <c r="E57" s="49">
        <f t="shared" si="5"/>
        <v>167974279</v>
      </c>
      <c r="F57" s="50">
        <f t="shared" si="5"/>
        <v>57291451</v>
      </c>
      <c r="G57" s="50">
        <f t="shared" si="5"/>
        <v>21813582</v>
      </c>
      <c r="H57" s="50">
        <f t="shared" si="5"/>
        <v>18265952</v>
      </c>
      <c r="I57" s="50">
        <f t="shared" si="5"/>
        <v>21720874</v>
      </c>
      <c r="J57" s="50">
        <f t="shared" si="5"/>
        <v>61800408</v>
      </c>
      <c r="K57" s="50">
        <f t="shared" si="5"/>
        <v>12484565</v>
      </c>
      <c r="L57" s="50">
        <f t="shared" si="5"/>
        <v>21204913</v>
      </c>
      <c r="M57" s="50">
        <f t="shared" si="5"/>
        <v>21947101</v>
      </c>
      <c r="N57" s="50">
        <f t="shared" si="5"/>
        <v>55636579</v>
      </c>
      <c r="O57" s="50">
        <f t="shared" si="5"/>
        <v>-25523375</v>
      </c>
      <c r="P57" s="50">
        <f t="shared" si="5"/>
        <v>12635806</v>
      </c>
      <c r="Q57" s="50">
        <f t="shared" si="5"/>
        <v>25009764</v>
      </c>
      <c r="R57" s="50">
        <f t="shared" si="5"/>
        <v>12122195</v>
      </c>
      <c r="S57" s="50">
        <f t="shared" si="5"/>
        <v>20208127</v>
      </c>
      <c r="T57" s="50">
        <f t="shared" si="5"/>
        <v>12587714</v>
      </c>
      <c r="U57" s="50">
        <f t="shared" si="5"/>
        <v>0</v>
      </c>
      <c r="V57" s="50">
        <f t="shared" si="5"/>
        <v>32795841</v>
      </c>
      <c r="W57" s="50">
        <f t="shared" si="5"/>
        <v>162355023</v>
      </c>
      <c r="X57" s="50">
        <f t="shared" si="5"/>
        <v>57291451</v>
      </c>
      <c r="Y57" s="50">
        <f t="shared" si="5"/>
        <v>105063572</v>
      </c>
      <c r="Z57" s="51">
        <f>+IF(X57&lt;&gt;0,+(Y57/X57)*100,0)</f>
        <v>183.38437963458108</v>
      </c>
      <c r="AA57" s="48">
        <f>SUM(AA54:AA56)</f>
        <v>57291451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126972871</v>
      </c>
      <c r="D60" s="65">
        <f>SUM(D57:D59)</f>
        <v>0</v>
      </c>
      <c r="E60" s="66">
        <f t="shared" si="6"/>
        <v>167974279</v>
      </c>
      <c r="F60" s="67">
        <f t="shared" si="6"/>
        <v>57291451</v>
      </c>
      <c r="G60" s="67">
        <f t="shared" si="6"/>
        <v>21813582</v>
      </c>
      <c r="H60" s="67">
        <f t="shared" si="6"/>
        <v>18265952</v>
      </c>
      <c r="I60" s="67">
        <f t="shared" si="6"/>
        <v>21720874</v>
      </c>
      <c r="J60" s="67">
        <f t="shared" si="6"/>
        <v>61800408</v>
      </c>
      <c r="K60" s="67">
        <f t="shared" si="6"/>
        <v>12484565</v>
      </c>
      <c r="L60" s="67">
        <f t="shared" si="6"/>
        <v>21204913</v>
      </c>
      <c r="M60" s="67">
        <f t="shared" si="6"/>
        <v>21947101</v>
      </c>
      <c r="N60" s="67">
        <f t="shared" si="6"/>
        <v>55636579</v>
      </c>
      <c r="O60" s="67">
        <f t="shared" si="6"/>
        <v>-25523375</v>
      </c>
      <c r="P60" s="67">
        <f t="shared" si="6"/>
        <v>12635806</v>
      </c>
      <c r="Q60" s="67">
        <f t="shared" si="6"/>
        <v>25009764</v>
      </c>
      <c r="R60" s="67">
        <f t="shared" si="6"/>
        <v>12122195</v>
      </c>
      <c r="S60" s="67">
        <f t="shared" si="6"/>
        <v>20208127</v>
      </c>
      <c r="T60" s="67">
        <f t="shared" si="6"/>
        <v>12587714</v>
      </c>
      <c r="U60" s="67">
        <f t="shared" si="6"/>
        <v>0</v>
      </c>
      <c r="V60" s="67">
        <f t="shared" si="6"/>
        <v>32795841</v>
      </c>
      <c r="W60" s="67">
        <f t="shared" si="6"/>
        <v>162355023</v>
      </c>
      <c r="X60" s="67">
        <f t="shared" si="6"/>
        <v>57291451</v>
      </c>
      <c r="Y60" s="67">
        <f t="shared" si="6"/>
        <v>105063572</v>
      </c>
      <c r="Z60" s="68">
        <f>+IF(X60&lt;&gt;0,+(Y60/X60)*100,0)</f>
        <v>183.38437963458108</v>
      </c>
      <c r="AA60" s="65">
        <f>SUM(AA57:AA59)</f>
        <v>57291451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18991600</v>
      </c>
      <c r="D9" s="20"/>
      <c r="E9" s="21">
        <v>20924052</v>
      </c>
      <c r="F9" s="22">
        <v>20924052</v>
      </c>
      <c r="G9" s="22">
        <v>1584610</v>
      </c>
      <c r="H9" s="22">
        <v>2588046</v>
      </c>
      <c r="I9" s="22">
        <v>1563292</v>
      </c>
      <c r="J9" s="22">
        <v>5735948</v>
      </c>
      <c r="K9" s="22">
        <v>1554875</v>
      </c>
      <c r="L9" s="22">
        <v>1569521</v>
      </c>
      <c r="M9" s="22">
        <v>1535837</v>
      </c>
      <c r="N9" s="22">
        <v>4660233</v>
      </c>
      <c r="O9" s="22">
        <v>1569750</v>
      </c>
      <c r="P9" s="22">
        <v>1503007</v>
      </c>
      <c r="Q9" s="22">
        <v>1620284</v>
      </c>
      <c r="R9" s="22">
        <v>4693041</v>
      </c>
      <c r="S9" s="22">
        <v>1565518</v>
      </c>
      <c r="T9" s="22">
        <v>1559654</v>
      </c>
      <c r="U9" s="22">
        <v>539208</v>
      </c>
      <c r="V9" s="22">
        <v>3664380</v>
      </c>
      <c r="W9" s="22">
        <v>18753602</v>
      </c>
      <c r="X9" s="22">
        <v>20924052</v>
      </c>
      <c r="Y9" s="22">
        <v>-2170450</v>
      </c>
      <c r="Z9" s="23">
        <v>-10.372990852823344</v>
      </c>
      <c r="AA9" s="20">
        <v>20924052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18577851</v>
      </c>
      <c r="D13" s="20"/>
      <c r="E13" s="21"/>
      <c r="F13" s="22"/>
      <c r="G13" s="22">
        <v>1637626</v>
      </c>
      <c r="H13" s="22">
        <v>1080856</v>
      </c>
      <c r="I13" s="22">
        <v>1646578</v>
      </c>
      <c r="J13" s="22">
        <v>4365060</v>
      </c>
      <c r="K13" s="22">
        <v>1648162</v>
      </c>
      <c r="L13" s="22">
        <v>1660919</v>
      </c>
      <c r="M13" s="22">
        <v>1637306</v>
      </c>
      <c r="N13" s="22">
        <v>4946387</v>
      </c>
      <c r="O13" s="22">
        <v>1649564</v>
      </c>
      <c r="P13" s="22">
        <v>1625174</v>
      </c>
      <c r="Q13" s="22">
        <v>1637432</v>
      </c>
      <c r="R13" s="22">
        <v>4912170</v>
      </c>
      <c r="S13" s="22">
        <v>1649695</v>
      </c>
      <c r="T13" s="22">
        <v>1661971</v>
      </c>
      <c r="U13" s="22">
        <v>2186267</v>
      </c>
      <c r="V13" s="22">
        <v>5497933</v>
      </c>
      <c r="W13" s="22">
        <v>19721550</v>
      </c>
      <c r="X13" s="22"/>
      <c r="Y13" s="22">
        <v>19721550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37569451</v>
      </c>
      <c r="D33" s="29">
        <f t="shared" ref="D33:Y33" si="0">SUM(D6:D32)</f>
        <v>0</v>
      </c>
      <c r="E33" s="30">
        <f t="shared" si="0"/>
        <v>20924052</v>
      </c>
      <c r="F33" s="31">
        <f t="shared" si="0"/>
        <v>20924052</v>
      </c>
      <c r="G33" s="31">
        <f t="shared" si="0"/>
        <v>3222236</v>
      </c>
      <c r="H33" s="31">
        <f t="shared" si="0"/>
        <v>3668902</v>
      </c>
      <c r="I33" s="31">
        <f t="shared" si="0"/>
        <v>3209870</v>
      </c>
      <c r="J33" s="31">
        <f t="shared" si="0"/>
        <v>10101008</v>
      </c>
      <c r="K33" s="31">
        <f t="shared" si="0"/>
        <v>3203037</v>
      </c>
      <c r="L33" s="31">
        <f t="shared" si="0"/>
        <v>3230440</v>
      </c>
      <c r="M33" s="31">
        <f t="shared" si="0"/>
        <v>3173143</v>
      </c>
      <c r="N33" s="31">
        <f t="shared" si="0"/>
        <v>9606620</v>
      </c>
      <c r="O33" s="31">
        <f t="shared" si="0"/>
        <v>3219314</v>
      </c>
      <c r="P33" s="31">
        <f t="shared" si="0"/>
        <v>3128181</v>
      </c>
      <c r="Q33" s="31">
        <f t="shared" si="0"/>
        <v>3257716</v>
      </c>
      <c r="R33" s="31">
        <f t="shared" si="0"/>
        <v>9605211</v>
      </c>
      <c r="S33" s="31">
        <f t="shared" si="0"/>
        <v>3215213</v>
      </c>
      <c r="T33" s="31">
        <f t="shared" si="0"/>
        <v>3221625</v>
      </c>
      <c r="U33" s="31">
        <f t="shared" si="0"/>
        <v>2725475</v>
      </c>
      <c r="V33" s="31">
        <f t="shared" si="0"/>
        <v>9162313</v>
      </c>
      <c r="W33" s="31">
        <f t="shared" si="0"/>
        <v>38475152</v>
      </c>
      <c r="X33" s="31">
        <f t="shared" si="0"/>
        <v>20924052</v>
      </c>
      <c r="Y33" s="31">
        <f t="shared" si="0"/>
        <v>17551100</v>
      </c>
      <c r="Z33" s="32">
        <f>+IF(X33&lt;&gt;0,+(Y33/X33)*100,0)</f>
        <v>83.880024767669283</v>
      </c>
      <c r="AA33" s="29">
        <f>SUM(AA6:AA32)</f>
        <v>20924052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9381700</v>
      </c>
      <c r="D35" s="20"/>
      <c r="E35" s="21">
        <v>10430905</v>
      </c>
      <c r="F35" s="22">
        <v>10430905</v>
      </c>
      <c r="G35" s="22">
        <v>824080</v>
      </c>
      <c r="H35" s="22">
        <v>884613</v>
      </c>
      <c r="I35" s="22">
        <v>876266</v>
      </c>
      <c r="J35" s="22">
        <v>2584959</v>
      </c>
      <c r="K35" s="22">
        <v>828592</v>
      </c>
      <c r="L35" s="22">
        <v>1025636</v>
      </c>
      <c r="M35" s="22">
        <v>1233643</v>
      </c>
      <c r="N35" s="22">
        <v>3087871</v>
      </c>
      <c r="O35" s="22">
        <v>1127010</v>
      </c>
      <c r="P35" s="22">
        <v>878308</v>
      </c>
      <c r="Q35" s="22">
        <v>905033</v>
      </c>
      <c r="R35" s="22">
        <v>2910351</v>
      </c>
      <c r="S35" s="22">
        <v>915329</v>
      </c>
      <c r="T35" s="22">
        <v>983302</v>
      </c>
      <c r="U35" s="22">
        <v>1160989</v>
      </c>
      <c r="V35" s="22">
        <v>3059620</v>
      </c>
      <c r="W35" s="22">
        <v>11642801</v>
      </c>
      <c r="X35" s="22">
        <v>10430905</v>
      </c>
      <c r="Y35" s="22">
        <v>1211896</v>
      </c>
      <c r="Z35" s="23">
        <v>11.618320749733604</v>
      </c>
      <c r="AA35" s="20">
        <v>10430905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667815</v>
      </c>
      <c r="F38" s="22">
        <v>667815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667815</v>
      </c>
      <c r="Y38" s="22">
        <v>-667815</v>
      </c>
      <c r="Z38" s="23">
        <v>-100</v>
      </c>
      <c r="AA38" s="20">
        <v>667815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>
        <v>33834822</v>
      </c>
      <c r="V44" s="22">
        <v>33834822</v>
      </c>
      <c r="W44" s="22">
        <v>33834822</v>
      </c>
      <c r="X44" s="22"/>
      <c r="Y44" s="22">
        <v>33834822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298913</v>
      </c>
      <c r="D45" s="20"/>
      <c r="E45" s="21">
        <v>240000</v>
      </c>
      <c r="F45" s="22">
        <v>240000</v>
      </c>
      <c r="G45" s="22">
        <v>6684</v>
      </c>
      <c r="H45" s="22">
        <v>7294</v>
      </c>
      <c r="I45" s="22">
        <v>6952</v>
      </c>
      <c r="J45" s="22">
        <v>20930</v>
      </c>
      <c r="K45" s="22">
        <v>15692</v>
      </c>
      <c r="L45" s="22">
        <v>11173</v>
      </c>
      <c r="M45" s="22">
        <v>10759</v>
      </c>
      <c r="N45" s="22">
        <v>37624</v>
      </c>
      <c r="O45" s="22">
        <v>9571</v>
      </c>
      <c r="P45" s="22">
        <v>7244</v>
      </c>
      <c r="Q45" s="22">
        <v>15033</v>
      </c>
      <c r="R45" s="22">
        <v>31848</v>
      </c>
      <c r="S45" s="22">
        <v>19380</v>
      </c>
      <c r="T45" s="22">
        <v>23872</v>
      </c>
      <c r="U45" s="22">
        <v>23890</v>
      </c>
      <c r="V45" s="22">
        <v>67142</v>
      </c>
      <c r="W45" s="22">
        <v>157544</v>
      </c>
      <c r="X45" s="22">
        <v>240000</v>
      </c>
      <c r="Y45" s="22">
        <v>-82456</v>
      </c>
      <c r="Z45" s="23">
        <v>-34.356666666666669</v>
      </c>
      <c r="AA45" s="20">
        <v>240000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9680613</v>
      </c>
      <c r="D48" s="29">
        <f t="shared" ref="D48:Y48" si="1">SUM(D35:D47)</f>
        <v>0</v>
      </c>
      <c r="E48" s="30">
        <f t="shared" si="1"/>
        <v>11338720</v>
      </c>
      <c r="F48" s="31">
        <f t="shared" si="1"/>
        <v>11338720</v>
      </c>
      <c r="G48" s="31">
        <f t="shared" si="1"/>
        <v>830764</v>
      </c>
      <c r="H48" s="31">
        <f t="shared" si="1"/>
        <v>891907</v>
      </c>
      <c r="I48" s="31">
        <f t="shared" si="1"/>
        <v>883218</v>
      </c>
      <c r="J48" s="31">
        <f t="shared" si="1"/>
        <v>2605889</v>
      </c>
      <c r="K48" s="31">
        <f t="shared" si="1"/>
        <v>844284</v>
      </c>
      <c r="L48" s="31">
        <f t="shared" si="1"/>
        <v>1036809</v>
      </c>
      <c r="M48" s="31">
        <f t="shared" si="1"/>
        <v>1244402</v>
      </c>
      <c r="N48" s="31">
        <f t="shared" si="1"/>
        <v>3125495</v>
      </c>
      <c r="O48" s="31">
        <f t="shared" si="1"/>
        <v>1136581</v>
      </c>
      <c r="P48" s="31">
        <f t="shared" si="1"/>
        <v>885552</v>
      </c>
      <c r="Q48" s="31">
        <f t="shared" si="1"/>
        <v>920066</v>
      </c>
      <c r="R48" s="31">
        <f t="shared" si="1"/>
        <v>2942199</v>
      </c>
      <c r="S48" s="31">
        <f t="shared" si="1"/>
        <v>934709</v>
      </c>
      <c r="T48" s="31">
        <f t="shared" si="1"/>
        <v>1007174</v>
      </c>
      <c r="U48" s="31">
        <f t="shared" si="1"/>
        <v>35019701</v>
      </c>
      <c r="V48" s="31">
        <f t="shared" si="1"/>
        <v>36961584</v>
      </c>
      <c r="W48" s="31">
        <f t="shared" si="1"/>
        <v>45635167</v>
      </c>
      <c r="X48" s="31">
        <f t="shared" si="1"/>
        <v>11338720</v>
      </c>
      <c r="Y48" s="31">
        <f t="shared" si="1"/>
        <v>34296447</v>
      </c>
      <c r="Z48" s="32">
        <f>+IF(X48&lt;&gt;0,+(Y48/X48)*100,0)</f>
        <v>302.47194568699115</v>
      </c>
      <c r="AA48" s="29">
        <f>SUM(AA35:AA47)</f>
        <v>11338720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27888838</v>
      </c>
      <c r="D49" s="39">
        <f t="shared" si="2"/>
        <v>0</v>
      </c>
      <c r="E49" s="40">
        <f t="shared" si="2"/>
        <v>9585332</v>
      </c>
      <c r="F49" s="41">
        <f t="shared" si="2"/>
        <v>9585332</v>
      </c>
      <c r="G49" s="41">
        <f t="shared" si="2"/>
        <v>2391472</v>
      </c>
      <c r="H49" s="41">
        <f t="shared" si="2"/>
        <v>2776995</v>
      </c>
      <c r="I49" s="41">
        <f t="shared" si="2"/>
        <v>2326652</v>
      </c>
      <c r="J49" s="41">
        <f t="shared" si="2"/>
        <v>7495119</v>
      </c>
      <c r="K49" s="41">
        <f t="shared" si="2"/>
        <v>2358753</v>
      </c>
      <c r="L49" s="41">
        <f t="shared" si="2"/>
        <v>2193631</v>
      </c>
      <c r="M49" s="41">
        <f t="shared" si="2"/>
        <v>1928741</v>
      </c>
      <c r="N49" s="41">
        <f t="shared" si="2"/>
        <v>6481125</v>
      </c>
      <c r="O49" s="41">
        <f t="shared" si="2"/>
        <v>2082733</v>
      </c>
      <c r="P49" s="41">
        <f t="shared" si="2"/>
        <v>2242629</v>
      </c>
      <c r="Q49" s="41">
        <f t="shared" si="2"/>
        <v>2337650</v>
      </c>
      <c r="R49" s="41">
        <f t="shared" si="2"/>
        <v>6663012</v>
      </c>
      <c r="S49" s="41">
        <f t="shared" si="2"/>
        <v>2280504</v>
      </c>
      <c r="T49" s="41">
        <f t="shared" si="2"/>
        <v>2214451</v>
      </c>
      <c r="U49" s="41">
        <f t="shared" si="2"/>
        <v>-32294226</v>
      </c>
      <c r="V49" s="41">
        <f t="shared" si="2"/>
        <v>-27799271</v>
      </c>
      <c r="W49" s="41">
        <f t="shared" si="2"/>
        <v>-7160015</v>
      </c>
      <c r="X49" s="41">
        <f t="shared" si="2"/>
        <v>9585332</v>
      </c>
      <c r="Y49" s="41">
        <f t="shared" si="2"/>
        <v>-16745347</v>
      </c>
      <c r="Z49" s="42">
        <f>+IF(X49&lt;&gt;0,+(Y49/X49)*100,0)</f>
        <v>-174.69762132391449</v>
      </c>
      <c r="AA49" s="39">
        <f>+AA33-AA48</f>
        <v>9585332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27888838</v>
      </c>
      <c r="D52" s="48">
        <f t="shared" si="3"/>
        <v>0</v>
      </c>
      <c r="E52" s="49">
        <f t="shared" si="3"/>
        <v>9585332</v>
      </c>
      <c r="F52" s="50">
        <f t="shared" si="3"/>
        <v>9585332</v>
      </c>
      <c r="G52" s="50">
        <f t="shared" si="3"/>
        <v>2391472</v>
      </c>
      <c r="H52" s="50">
        <f t="shared" si="3"/>
        <v>2776995</v>
      </c>
      <c r="I52" s="50">
        <f t="shared" si="3"/>
        <v>2326652</v>
      </c>
      <c r="J52" s="50">
        <f t="shared" si="3"/>
        <v>7495119</v>
      </c>
      <c r="K52" s="50">
        <f t="shared" si="3"/>
        <v>2358753</v>
      </c>
      <c r="L52" s="50">
        <f t="shared" si="3"/>
        <v>2193631</v>
      </c>
      <c r="M52" s="50">
        <f t="shared" si="3"/>
        <v>1928741</v>
      </c>
      <c r="N52" s="50">
        <f t="shared" si="3"/>
        <v>6481125</v>
      </c>
      <c r="O52" s="50">
        <f t="shared" si="3"/>
        <v>2082733</v>
      </c>
      <c r="P52" s="50">
        <f t="shared" si="3"/>
        <v>2242629</v>
      </c>
      <c r="Q52" s="50">
        <f t="shared" si="3"/>
        <v>2337650</v>
      </c>
      <c r="R52" s="50">
        <f t="shared" si="3"/>
        <v>6663012</v>
      </c>
      <c r="S52" s="50">
        <f t="shared" si="3"/>
        <v>2280504</v>
      </c>
      <c r="T52" s="50">
        <f t="shared" si="3"/>
        <v>2214451</v>
      </c>
      <c r="U52" s="50">
        <f t="shared" si="3"/>
        <v>-32294226</v>
      </c>
      <c r="V52" s="50">
        <f t="shared" si="3"/>
        <v>-27799271</v>
      </c>
      <c r="W52" s="50">
        <f t="shared" si="3"/>
        <v>-7160015</v>
      </c>
      <c r="X52" s="50">
        <f t="shared" si="3"/>
        <v>9585332</v>
      </c>
      <c r="Y52" s="50">
        <f t="shared" si="3"/>
        <v>-16745347</v>
      </c>
      <c r="Z52" s="51">
        <f>+IF(X52&lt;&gt;0,+(Y52/X52)*100,0)</f>
        <v>-174.69762132391449</v>
      </c>
      <c r="AA52" s="48">
        <f>SUM(AA49:AA51)</f>
        <v>9585332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27888838</v>
      </c>
      <c r="D54" s="54">
        <f>+D52-D53</f>
        <v>0</v>
      </c>
      <c r="E54" s="55">
        <f t="shared" si="4"/>
        <v>9585332</v>
      </c>
      <c r="F54" s="56">
        <f t="shared" si="4"/>
        <v>9585332</v>
      </c>
      <c r="G54" s="56">
        <f t="shared" si="4"/>
        <v>2391472</v>
      </c>
      <c r="H54" s="56">
        <f t="shared" si="4"/>
        <v>2776995</v>
      </c>
      <c r="I54" s="56">
        <f t="shared" si="4"/>
        <v>2326652</v>
      </c>
      <c r="J54" s="56">
        <f t="shared" si="4"/>
        <v>7495119</v>
      </c>
      <c r="K54" s="56">
        <f t="shared" si="4"/>
        <v>2358753</v>
      </c>
      <c r="L54" s="56">
        <f t="shared" si="4"/>
        <v>2193631</v>
      </c>
      <c r="M54" s="56">
        <f t="shared" si="4"/>
        <v>1928741</v>
      </c>
      <c r="N54" s="56">
        <f t="shared" si="4"/>
        <v>6481125</v>
      </c>
      <c r="O54" s="56">
        <f t="shared" si="4"/>
        <v>2082733</v>
      </c>
      <c r="P54" s="56">
        <f t="shared" si="4"/>
        <v>2242629</v>
      </c>
      <c r="Q54" s="56">
        <f t="shared" si="4"/>
        <v>2337650</v>
      </c>
      <c r="R54" s="56">
        <f t="shared" si="4"/>
        <v>6663012</v>
      </c>
      <c r="S54" s="56">
        <f t="shared" si="4"/>
        <v>2280504</v>
      </c>
      <c r="T54" s="56">
        <f t="shared" si="4"/>
        <v>2214451</v>
      </c>
      <c r="U54" s="56">
        <f t="shared" si="4"/>
        <v>-32294226</v>
      </c>
      <c r="V54" s="56">
        <f t="shared" si="4"/>
        <v>-27799271</v>
      </c>
      <c r="W54" s="56">
        <f t="shared" si="4"/>
        <v>-7160015</v>
      </c>
      <c r="X54" s="56">
        <f t="shared" si="4"/>
        <v>9585332</v>
      </c>
      <c r="Y54" s="56">
        <f t="shared" si="4"/>
        <v>-16745347</v>
      </c>
      <c r="Z54" s="57">
        <f>+IF(X54&lt;&gt;0,+(Y54/X54)*100,0)</f>
        <v>-174.69762132391449</v>
      </c>
      <c r="AA54" s="54">
        <f>+AA52-AA53</f>
        <v>9585332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27888838</v>
      </c>
      <c r="D57" s="48">
        <f>SUM(D54:D56)</f>
        <v>0</v>
      </c>
      <c r="E57" s="49">
        <f t="shared" si="5"/>
        <v>9585332</v>
      </c>
      <c r="F57" s="50">
        <f t="shared" si="5"/>
        <v>9585332</v>
      </c>
      <c r="G57" s="50">
        <f t="shared" si="5"/>
        <v>2391472</v>
      </c>
      <c r="H57" s="50">
        <f t="shared" si="5"/>
        <v>2776995</v>
      </c>
      <c r="I57" s="50">
        <f t="shared" si="5"/>
        <v>2326652</v>
      </c>
      <c r="J57" s="50">
        <f t="shared" si="5"/>
        <v>7495119</v>
      </c>
      <c r="K57" s="50">
        <f t="shared" si="5"/>
        <v>2358753</v>
      </c>
      <c r="L57" s="50">
        <f t="shared" si="5"/>
        <v>2193631</v>
      </c>
      <c r="M57" s="50">
        <f t="shared" si="5"/>
        <v>1928741</v>
      </c>
      <c r="N57" s="50">
        <f t="shared" si="5"/>
        <v>6481125</v>
      </c>
      <c r="O57" s="50">
        <f t="shared" si="5"/>
        <v>2082733</v>
      </c>
      <c r="P57" s="50">
        <f t="shared" si="5"/>
        <v>2242629</v>
      </c>
      <c r="Q57" s="50">
        <f t="shared" si="5"/>
        <v>2337650</v>
      </c>
      <c r="R57" s="50">
        <f t="shared" si="5"/>
        <v>6663012</v>
      </c>
      <c r="S57" s="50">
        <f t="shared" si="5"/>
        <v>2280504</v>
      </c>
      <c r="T57" s="50">
        <f t="shared" si="5"/>
        <v>2214451</v>
      </c>
      <c r="U57" s="50">
        <f t="shared" si="5"/>
        <v>-32294226</v>
      </c>
      <c r="V57" s="50">
        <f t="shared" si="5"/>
        <v>-27799271</v>
      </c>
      <c r="W57" s="50">
        <f t="shared" si="5"/>
        <v>-7160015</v>
      </c>
      <c r="X57" s="50">
        <f t="shared" si="5"/>
        <v>9585332</v>
      </c>
      <c r="Y57" s="50">
        <f t="shared" si="5"/>
        <v>-16745347</v>
      </c>
      <c r="Z57" s="51">
        <f>+IF(X57&lt;&gt;0,+(Y57/X57)*100,0)</f>
        <v>-174.69762132391449</v>
      </c>
      <c r="AA57" s="48">
        <f>SUM(AA54:AA56)</f>
        <v>9585332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27888838</v>
      </c>
      <c r="D60" s="65">
        <f>SUM(D57:D59)</f>
        <v>0</v>
      </c>
      <c r="E60" s="66">
        <f t="shared" si="6"/>
        <v>9585332</v>
      </c>
      <c r="F60" s="67">
        <f t="shared" si="6"/>
        <v>9585332</v>
      </c>
      <c r="G60" s="67">
        <f t="shared" si="6"/>
        <v>2391472</v>
      </c>
      <c r="H60" s="67">
        <f t="shared" si="6"/>
        <v>2776995</v>
      </c>
      <c r="I60" s="67">
        <f t="shared" si="6"/>
        <v>2326652</v>
      </c>
      <c r="J60" s="67">
        <f t="shared" si="6"/>
        <v>7495119</v>
      </c>
      <c r="K60" s="67">
        <f t="shared" si="6"/>
        <v>2358753</v>
      </c>
      <c r="L60" s="67">
        <f t="shared" si="6"/>
        <v>2193631</v>
      </c>
      <c r="M60" s="67">
        <f t="shared" si="6"/>
        <v>1928741</v>
      </c>
      <c r="N60" s="67">
        <f t="shared" si="6"/>
        <v>6481125</v>
      </c>
      <c r="O60" s="67">
        <f t="shared" si="6"/>
        <v>2082733</v>
      </c>
      <c r="P60" s="67">
        <f t="shared" si="6"/>
        <v>2242629</v>
      </c>
      <c r="Q60" s="67">
        <f t="shared" si="6"/>
        <v>2337650</v>
      </c>
      <c r="R60" s="67">
        <f t="shared" si="6"/>
        <v>6663012</v>
      </c>
      <c r="S60" s="67">
        <f t="shared" si="6"/>
        <v>2280504</v>
      </c>
      <c r="T60" s="67">
        <f t="shared" si="6"/>
        <v>2214451</v>
      </c>
      <c r="U60" s="67">
        <f t="shared" si="6"/>
        <v>-32294226</v>
      </c>
      <c r="V60" s="67">
        <f t="shared" si="6"/>
        <v>-27799271</v>
      </c>
      <c r="W60" s="67">
        <f t="shared" si="6"/>
        <v>-7160015</v>
      </c>
      <c r="X60" s="67">
        <f t="shared" si="6"/>
        <v>9585332</v>
      </c>
      <c r="Y60" s="67">
        <f t="shared" si="6"/>
        <v>-16745347</v>
      </c>
      <c r="Z60" s="68">
        <f>+IF(X60&lt;&gt;0,+(Y60/X60)*100,0)</f>
        <v>-174.69762132391449</v>
      </c>
      <c r="AA60" s="65">
        <f>SUM(AA57:AA59)</f>
        <v>9585332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61394586</v>
      </c>
      <c r="D9" s="20"/>
      <c r="E9" s="21">
        <v>62898965</v>
      </c>
      <c r="F9" s="22">
        <v>65797916</v>
      </c>
      <c r="G9" s="22">
        <v>5505833</v>
      </c>
      <c r="H9" s="22">
        <v>5487896</v>
      </c>
      <c r="I9" s="22">
        <v>5471357</v>
      </c>
      <c r="J9" s="22">
        <v>16465086</v>
      </c>
      <c r="K9" s="22">
        <v>5512400</v>
      </c>
      <c r="L9" s="22">
        <v>5510745</v>
      </c>
      <c r="M9" s="22">
        <v>5410727</v>
      </c>
      <c r="N9" s="22">
        <v>16433872</v>
      </c>
      <c r="O9" s="22">
        <v>5412728</v>
      </c>
      <c r="P9" s="22">
        <v>5379194</v>
      </c>
      <c r="Q9" s="22">
        <v>5463483</v>
      </c>
      <c r="R9" s="22">
        <v>16255405</v>
      </c>
      <c r="S9" s="22">
        <v>5430385</v>
      </c>
      <c r="T9" s="22">
        <v>5427413</v>
      </c>
      <c r="U9" s="22">
        <v>5397270</v>
      </c>
      <c r="V9" s="22">
        <v>16255068</v>
      </c>
      <c r="W9" s="22">
        <v>65409431</v>
      </c>
      <c r="X9" s="22">
        <v>65797916</v>
      </c>
      <c r="Y9" s="22">
        <v>-388485</v>
      </c>
      <c r="Z9" s="23">
        <v>-0.59042143523208246</v>
      </c>
      <c r="AA9" s="20">
        <v>65797916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16441073</v>
      </c>
      <c r="D13" s="20"/>
      <c r="E13" s="21">
        <v>15000000</v>
      </c>
      <c r="F13" s="22">
        <v>18287683</v>
      </c>
      <c r="G13" s="22">
        <v>1496649</v>
      </c>
      <c r="H13" s="22">
        <v>1512085</v>
      </c>
      <c r="I13" s="22">
        <v>1516362</v>
      </c>
      <c r="J13" s="22">
        <v>4525096</v>
      </c>
      <c r="K13" s="22">
        <v>1533859</v>
      </c>
      <c r="L13" s="22">
        <v>1530038</v>
      </c>
      <c r="M13" s="22">
        <v>1554849</v>
      </c>
      <c r="N13" s="22">
        <v>4618746</v>
      </c>
      <c r="O13" s="22">
        <v>1575580</v>
      </c>
      <c r="P13" s="22">
        <v>1569745</v>
      </c>
      <c r="Q13" s="22">
        <v>1590920</v>
      </c>
      <c r="R13" s="22">
        <v>4736245</v>
      </c>
      <c r="S13" s="22">
        <v>1610616</v>
      </c>
      <c r="T13" s="22">
        <v>1631002</v>
      </c>
      <c r="U13" s="22">
        <v>1622902</v>
      </c>
      <c r="V13" s="22">
        <v>4864520</v>
      </c>
      <c r="W13" s="22">
        <v>18744607</v>
      </c>
      <c r="X13" s="22">
        <v>18287683</v>
      </c>
      <c r="Y13" s="22">
        <v>456924</v>
      </c>
      <c r="Z13" s="23">
        <v>2.4985341226660589</v>
      </c>
      <c r="AA13" s="20">
        <v>18287683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77835659</v>
      </c>
      <c r="D33" s="29">
        <f t="shared" ref="D33:Y33" si="0">SUM(D6:D32)</f>
        <v>0</v>
      </c>
      <c r="E33" s="30">
        <f t="shared" si="0"/>
        <v>77898965</v>
      </c>
      <c r="F33" s="31">
        <f t="shared" si="0"/>
        <v>84085599</v>
      </c>
      <c r="G33" s="31">
        <f t="shared" si="0"/>
        <v>7002482</v>
      </c>
      <c r="H33" s="31">
        <f t="shared" si="0"/>
        <v>6999981</v>
      </c>
      <c r="I33" s="31">
        <f t="shared" si="0"/>
        <v>6987719</v>
      </c>
      <c r="J33" s="31">
        <f t="shared" si="0"/>
        <v>20990182</v>
      </c>
      <c r="K33" s="31">
        <f t="shared" si="0"/>
        <v>7046259</v>
      </c>
      <c r="L33" s="31">
        <f t="shared" si="0"/>
        <v>7040783</v>
      </c>
      <c r="M33" s="31">
        <f t="shared" si="0"/>
        <v>6965576</v>
      </c>
      <c r="N33" s="31">
        <f t="shared" si="0"/>
        <v>21052618</v>
      </c>
      <c r="O33" s="31">
        <f t="shared" si="0"/>
        <v>6988308</v>
      </c>
      <c r="P33" s="31">
        <f t="shared" si="0"/>
        <v>6948939</v>
      </c>
      <c r="Q33" s="31">
        <f t="shared" si="0"/>
        <v>7054403</v>
      </c>
      <c r="R33" s="31">
        <f t="shared" si="0"/>
        <v>20991650</v>
      </c>
      <c r="S33" s="31">
        <f t="shared" si="0"/>
        <v>7041001</v>
      </c>
      <c r="T33" s="31">
        <f t="shared" si="0"/>
        <v>7058415</v>
      </c>
      <c r="U33" s="31">
        <f t="shared" si="0"/>
        <v>7020172</v>
      </c>
      <c r="V33" s="31">
        <f t="shared" si="0"/>
        <v>21119588</v>
      </c>
      <c r="W33" s="31">
        <f t="shared" si="0"/>
        <v>84154038</v>
      </c>
      <c r="X33" s="31">
        <f t="shared" si="0"/>
        <v>84085599</v>
      </c>
      <c r="Y33" s="31">
        <f t="shared" si="0"/>
        <v>68439</v>
      </c>
      <c r="Z33" s="32">
        <f>+IF(X33&lt;&gt;0,+(Y33/X33)*100,0)</f>
        <v>8.1392058585442198E-2</v>
      </c>
      <c r="AA33" s="29">
        <f>SUM(AA6:AA32)</f>
        <v>84085599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32858670</v>
      </c>
      <c r="D35" s="20"/>
      <c r="E35" s="21">
        <v>31087472</v>
      </c>
      <c r="F35" s="22">
        <v>30238722</v>
      </c>
      <c r="G35" s="22">
        <v>2652294</v>
      </c>
      <c r="H35" s="22">
        <v>2567054</v>
      </c>
      <c r="I35" s="22">
        <v>2931572</v>
      </c>
      <c r="J35" s="22">
        <v>8150920</v>
      </c>
      <c r="K35" s="22">
        <v>2097882</v>
      </c>
      <c r="L35" s="22">
        <v>3292021</v>
      </c>
      <c r="M35" s="22">
        <v>2876956</v>
      </c>
      <c r="N35" s="22">
        <v>8266859</v>
      </c>
      <c r="O35" s="22">
        <v>2600473</v>
      </c>
      <c r="P35" s="22">
        <v>2477452</v>
      </c>
      <c r="Q35" s="22">
        <v>2462209</v>
      </c>
      <c r="R35" s="22">
        <v>7540134</v>
      </c>
      <c r="S35" s="22">
        <v>2468289</v>
      </c>
      <c r="T35" s="22">
        <v>2553795</v>
      </c>
      <c r="U35" s="22">
        <v>2897740</v>
      </c>
      <c r="V35" s="22">
        <v>7919824</v>
      </c>
      <c r="W35" s="22">
        <v>31877737</v>
      </c>
      <c r="X35" s="22">
        <v>30238722</v>
      </c>
      <c r="Y35" s="22">
        <v>1639015</v>
      </c>
      <c r="Z35" s="23">
        <v>5.4202522183311848</v>
      </c>
      <c r="AA35" s="20">
        <v>30238722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100000</v>
      </c>
      <c r="F38" s="22">
        <v>150000</v>
      </c>
      <c r="G38" s="22"/>
      <c r="H38" s="22"/>
      <c r="I38" s="22">
        <v>28000</v>
      </c>
      <c r="J38" s="22">
        <v>28000</v>
      </c>
      <c r="K38" s="22"/>
      <c r="L38" s="22">
        <v>27940</v>
      </c>
      <c r="M38" s="22"/>
      <c r="N38" s="22">
        <v>27940</v>
      </c>
      <c r="O38" s="22">
        <v>29000</v>
      </c>
      <c r="P38" s="22"/>
      <c r="Q38" s="22"/>
      <c r="R38" s="22">
        <v>29000</v>
      </c>
      <c r="S38" s="22">
        <v>24500</v>
      </c>
      <c r="T38" s="22">
        <v>28500</v>
      </c>
      <c r="U38" s="22"/>
      <c r="V38" s="22">
        <v>53000</v>
      </c>
      <c r="W38" s="22">
        <v>137940</v>
      </c>
      <c r="X38" s="22">
        <v>150000</v>
      </c>
      <c r="Y38" s="22">
        <v>-12060</v>
      </c>
      <c r="Z38" s="23">
        <v>-8.0399999999999991</v>
      </c>
      <c r="AA38" s="20">
        <v>150000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25000000</v>
      </c>
      <c r="F39" s="22">
        <v>23000000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23000000</v>
      </c>
      <c r="Y39" s="22">
        <v>-23000000</v>
      </c>
      <c r="Z39" s="23">
        <v>-100</v>
      </c>
      <c r="AA39" s="20">
        <v>23000000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28624362</v>
      </c>
      <c r="D42" s="20"/>
      <c r="E42" s="21">
        <v>28191865</v>
      </c>
      <c r="F42" s="22">
        <v>23186865</v>
      </c>
      <c r="G42" s="22">
        <v>1364035</v>
      </c>
      <c r="H42" s="22">
        <v>806001</v>
      </c>
      <c r="I42" s="22">
        <v>781672</v>
      </c>
      <c r="J42" s="22">
        <v>2951708</v>
      </c>
      <c r="K42" s="22">
        <v>1747810</v>
      </c>
      <c r="L42" s="22">
        <v>3281668</v>
      </c>
      <c r="M42" s="22">
        <v>2912031</v>
      </c>
      <c r="N42" s="22">
        <v>7941509</v>
      </c>
      <c r="O42" s="22">
        <v>1941551</v>
      </c>
      <c r="P42" s="22">
        <v>1742345</v>
      </c>
      <c r="Q42" s="22">
        <v>2406173</v>
      </c>
      <c r="R42" s="22">
        <v>6090069</v>
      </c>
      <c r="S42" s="22">
        <v>2148567</v>
      </c>
      <c r="T42" s="22">
        <v>1781334</v>
      </c>
      <c r="U42" s="22">
        <v>2128894</v>
      </c>
      <c r="V42" s="22">
        <v>6058795</v>
      </c>
      <c r="W42" s="22">
        <v>23042081</v>
      </c>
      <c r="X42" s="22">
        <v>23186865</v>
      </c>
      <c r="Y42" s="22">
        <v>-144784</v>
      </c>
      <c r="Z42" s="23">
        <v>-0.62442249092320157</v>
      </c>
      <c r="AA42" s="20">
        <v>23186865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-5464733</v>
      </c>
      <c r="D45" s="20"/>
      <c r="E45" s="21">
        <v>5400</v>
      </c>
      <c r="F45" s="22">
        <v>10400</v>
      </c>
      <c r="G45" s="22"/>
      <c r="H45" s="22"/>
      <c r="I45" s="22"/>
      <c r="J45" s="22"/>
      <c r="K45" s="22"/>
      <c r="L45" s="22"/>
      <c r="M45" s="22">
        <v>683</v>
      </c>
      <c r="N45" s="22">
        <v>683</v>
      </c>
      <c r="O45" s="22"/>
      <c r="P45" s="22"/>
      <c r="Q45" s="22"/>
      <c r="R45" s="22"/>
      <c r="S45" s="22"/>
      <c r="T45" s="22">
        <v>717</v>
      </c>
      <c r="U45" s="22">
        <v>533</v>
      </c>
      <c r="V45" s="22">
        <v>1250</v>
      </c>
      <c r="W45" s="22">
        <v>1933</v>
      </c>
      <c r="X45" s="22">
        <v>10400</v>
      </c>
      <c r="Y45" s="22">
        <v>-8467</v>
      </c>
      <c r="Z45" s="23">
        <v>-81.413461538461547</v>
      </c>
      <c r="AA45" s="20">
        <v>10400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56018299</v>
      </c>
      <c r="D48" s="29">
        <f t="shared" ref="D48:Y48" si="1">SUM(D35:D47)</f>
        <v>0</v>
      </c>
      <c r="E48" s="30">
        <f t="shared" si="1"/>
        <v>84384737</v>
      </c>
      <c r="F48" s="31">
        <f t="shared" si="1"/>
        <v>76585987</v>
      </c>
      <c r="G48" s="31">
        <f t="shared" si="1"/>
        <v>4016329</v>
      </c>
      <c r="H48" s="31">
        <f t="shared" si="1"/>
        <v>3373055</v>
      </c>
      <c r="I48" s="31">
        <f t="shared" si="1"/>
        <v>3741244</v>
      </c>
      <c r="J48" s="31">
        <f t="shared" si="1"/>
        <v>11130628</v>
      </c>
      <c r="K48" s="31">
        <f t="shared" si="1"/>
        <v>3845692</v>
      </c>
      <c r="L48" s="31">
        <f t="shared" si="1"/>
        <v>6601629</v>
      </c>
      <c r="M48" s="31">
        <f t="shared" si="1"/>
        <v>5789670</v>
      </c>
      <c r="N48" s="31">
        <f t="shared" si="1"/>
        <v>16236991</v>
      </c>
      <c r="O48" s="31">
        <f t="shared" si="1"/>
        <v>4571024</v>
      </c>
      <c r="P48" s="31">
        <f t="shared" si="1"/>
        <v>4219797</v>
      </c>
      <c r="Q48" s="31">
        <f t="shared" si="1"/>
        <v>4868382</v>
      </c>
      <c r="R48" s="31">
        <f t="shared" si="1"/>
        <v>13659203</v>
      </c>
      <c r="S48" s="31">
        <f t="shared" si="1"/>
        <v>4641356</v>
      </c>
      <c r="T48" s="31">
        <f t="shared" si="1"/>
        <v>4364346</v>
      </c>
      <c r="U48" s="31">
        <f t="shared" si="1"/>
        <v>5027167</v>
      </c>
      <c r="V48" s="31">
        <f t="shared" si="1"/>
        <v>14032869</v>
      </c>
      <c r="W48" s="31">
        <f t="shared" si="1"/>
        <v>55059691</v>
      </c>
      <c r="X48" s="31">
        <f t="shared" si="1"/>
        <v>76585987</v>
      </c>
      <c r="Y48" s="31">
        <f t="shared" si="1"/>
        <v>-21526296</v>
      </c>
      <c r="Z48" s="32">
        <f>+IF(X48&lt;&gt;0,+(Y48/X48)*100,0)</f>
        <v>-28.107355984065336</v>
      </c>
      <c r="AA48" s="29">
        <f>SUM(AA35:AA47)</f>
        <v>76585987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21817360</v>
      </c>
      <c r="D49" s="39">
        <f t="shared" si="2"/>
        <v>0</v>
      </c>
      <c r="E49" s="40">
        <f t="shared" si="2"/>
        <v>-6485772</v>
      </c>
      <c r="F49" s="41">
        <f t="shared" si="2"/>
        <v>7499612</v>
      </c>
      <c r="G49" s="41">
        <f t="shared" si="2"/>
        <v>2986153</v>
      </c>
      <c r="H49" s="41">
        <f t="shared" si="2"/>
        <v>3626926</v>
      </c>
      <c r="I49" s="41">
        <f t="shared" si="2"/>
        <v>3246475</v>
      </c>
      <c r="J49" s="41">
        <f t="shared" si="2"/>
        <v>9859554</v>
      </c>
      <c r="K49" s="41">
        <f t="shared" si="2"/>
        <v>3200567</v>
      </c>
      <c r="L49" s="41">
        <f t="shared" si="2"/>
        <v>439154</v>
      </c>
      <c r="M49" s="41">
        <f t="shared" si="2"/>
        <v>1175906</v>
      </c>
      <c r="N49" s="41">
        <f t="shared" si="2"/>
        <v>4815627</v>
      </c>
      <c r="O49" s="41">
        <f t="shared" si="2"/>
        <v>2417284</v>
      </c>
      <c r="P49" s="41">
        <f t="shared" si="2"/>
        <v>2729142</v>
      </c>
      <c r="Q49" s="41">
        <f t="shared" si="2"/>
        <v>2186021</v>
      </c>
      <c r="R49" s="41">
        <f t="shared" si="2"/>
        <v>7332447</v>
      </c>
      <c r="S49" s="41">
        <f t="shared" si="2"/>
        <v>2399645</v>
      </c>
      <c r="T49" s="41">
        <f t="shared" si="2"/>
        <v>2694069</v>
      </c>
      <c r="U49" s="41">
        <f t="shared" si="2"/>
        <v>1993005</v>
      </c>
      <c r="V49" s="41">
        <f t="shared" si="2"/>
        <v>7086719</v>
      </c>
      <c r="W49" s="41">
        <f t="shared" si="2"/>
        <v>29094347</v>
      </c>
      <c r="X49" s="41">
        <f t="shared" si="2"/>
        <v>7499612</v>
      </c>
      <c r="Y49" s="41">
        <f t="shared" si="2"/>
        <v>21594735</v>
      </c>
      <c r="Z49" s="42">
        <f>+IF(X49&lt;&gt;0,+(Y49/X49)*100,0)</f>
        <v>287.94469633895727</v>
      </c>
      <c r="AA49" s="39">
        <f>+AA33-AA48</f>
        <v>7499612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21817360</v>
      </c>
      <c r="D52" s="48">
        <f t="shared" si="3"/>
        <v>0</v>
      </c>
      <c r="E52" s="49">
        <f t="shared" si="3"/>
        <v>-6485772</v>
      </c>
      <c r="F52" s="50">
        <f t="shared" si="3"/>
        <v>7499612</v>
      </c>
      <c r="G52" s="50">
        <f t="shared" si="3"/>
        <v>2986153</v>
      </c>
      <c r="H52" s="50">
        <f t="shared" si="3"/>
        <v>3626926</v>
      </c>
      <c r="I52" s="50">
        <f t="shared" si="3"/>
        <v>3246475</v>
      </c>
      <c r="J52" s="50">
        <f t="shared" si="3"/>
        <v>9859554</v>
      </c>
      <c r="K52" s="50">
        <f t="shared" si="3"/>
        <v>3200567</v>
      </c>
      <c r="L52" s="50">
        <f t="shared" si="3"/>
        <v>439154</v>
      </c>
      <c r="M52" s="50">
        <f t="shared" si="3"/>
        <v>1175906</v>
      </c>
      <c r="N52" s="50">
        <f t="shared" si="3"/>
        <v>4815627</v>
      </c>
      <c r="O52" s="50">
        <f t="shared" si="3"/>
        <v>2417284</v>
      </c>
      <c r="P52" s="50">
        <f t="shared" si="3"/>
        <v>2729142</v>
      </c>
      <c r="Q52" s="50">
        <f t="shared" si="3"/>
        <v>2186021</v>
      </c>
      <c r="R52" s="50">
        <f t="shared" si="3"/>
        <v>7332447</v>
      </c>
      <c r="S52" s="50">
        <f t="shared" si="3"/>
        <v>2399645</v>
      </c>
      <c r="T52" s="50">
        <f t="shared" si="3"/>
        <v>2694069</v>
      </c>
      <c r="U52" s="50">
        <f t="shared" si="3"/>
        <v>1993005</v>
      </c>
      <c r="V52" s="50">
        <f t="shared" si="3"/>
        <v>7086719</v>
      </c>
      <c r="W52" s="50">
        <f t="shared" si="3"/>
        <v>29094347</v>
      </c>
      <c r="X52" s="50">
        <f t="shared" si="3"/>
        <v>7499612</v>
      </c>
      <c r="Y52" s="50">
        <f t="shared" si="3"/>
        <v>21594735</v>
      </c>
      <c r="Z52" s="51">
        <f>+IF(X52&lt;&gt;0,+(Y52/X52)*100,0)</f>
        <v>287.94469633895727</v>
      </c>
      <c r="AA52" s="48">
        <f>SUM(AA49:AA51)</f>
        <v>7499612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21817360</v>
      </c>
      <c r="D54" s="54">
        <f>+D52-D53</f>
        <v>0</v>
      </c>
      <c r="E54" s="55">
        <f t="shared" si="4"/>
        <v>-6485772</v>
      </c>
      <c r="F54" s="56">
        <f t="shared" si="4"/>
        <v>7499612</v>
      </c>
      <c r="G54" s="56">
        <f t="shared" si="4"/>
        <v>2986153</v>
      </c>
      <c r="H54" s="56">
        <f t="shared" si="4"/>
        <v>3626926</v>
      </c>
      <c r="I54" s="56">
        <f t="shared" si="4"/>
        <v>3246475</v>
      </c>
      <c r="J54" s="56">
        <f t="shared" si="4"/>
        <v>9859554</v>
      </c>
      <c r="K54" s="56">
        <f t="shared" si="4"/>
        <v>3200567</v>
      </c>
      <c r="L54" s="56">
        <f t="shared" si="4"/>
        <v>439154</v>
      </c>
      <c r="M54" s="56">
        <f t="shared" si="4"/>
        <v>1175906</v>
      </c>
      <c r="N54" s="56">
        <f t="shared" si="4"/>
        <v>4815627</v>
      </c>
      <c r="O54" s="56">
        <f t="shared" si="4"/>
        <v>2417284</v>
      </c>
      <c r="P54" s="56">
        <f t="shared" si="4"/>
        <v>2729142</v>
      </c>
      <c r="Q54" s="56">
        <f t="shared" si="4"/>
        <v>2186021</v>
      </c>
      <c r="R54" s="56">
        <f t="shared" si="4"/>
        <v>7332447</v>
      </c>
      <c r="S54" s="56">
        <f t="shared" si="4"/>
        <v>2399645</v>
      </c>
      <c r="T54" s="56">
        <f t="shared" si="4"/>
        <v>2694069</v>
      </c>
      <c r="U54" s="56">
        <f t="shared" si="4"/>
        <v>1993005</v>
      </c>
      <c r="V54" s="56">
        <f t="shared" si="4"/>
        <v>7086719</v>
      </c>
      <c r="W54" s="56">
        <f t="shared" si="4"/>
        <v>29094347</v>
      </c>
      <c r="X54" s="56">
        <f t="shared" si="4"/>
        <v>7499612</v>
      </c>
      <c r="Y54" s="56">
        <f t="shared" si="4"/>
        <v>21594735</v>
      </c>
      <c r="Z54" s="57">
        <f>+IF(X54&lt;&gt;0,+(Y54/X54)*100,0)</f>
        <v>287.94469633895727</v>
      </c>
      <c r="AA54" s="54">
        <f>+AA52-AA53</f>
        <v>7499612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21817360</v>
      </c>
      <c r="D57" s="48">
        <f>SUM(D54:D56)</f>
        <v>0</v>
      </c>
      <c r="E57" s="49">
        <f t="shared" si="5"/>
        <v>-6485772</v>
      </c>
      <c r="F57" s="50">
        <f t="shared" si="5"/>
        <v>7499612</v>
      </c>
      <c r="G57" s="50">
        <f t="shared" si="5"/>
        <v>2986153</v>
      </c>
      <c r="H57" s="50">
        <f t="shared" si="5"/>
        <v>3626926</v>
      </c>
      <c r="I57" s="50">
        <f t="shared" si="5"/>
        <v>3246475</v>
      </c>
      <c r="J57" s="50">
        <f t="shared" si="5"/>
        <v>9859554</v>
      </c>
      <c r="K57" s="50">
        <f t="shared" si="5"/>
        <v>3200567</v>
      </c>
      <c r="L57" s="50">
        <f t="shared" si="5"/>
        <v>439154</v>
      </c>
      <c r="M57" s="50">
        <f t="shared" si="5"/>
        <v>1175906</v>
      </c>
      <c r="N57" s="50">
        <f t="shared" si="5"/>
        <v>4815627</v>
      </c>
      <c r="O57" s="50">
        <f t="shared" si="5"/>
        <v>2417284</v>
      </c>
      <c r="P57" s="50">
        <f t="shared" si="5"/>
        <v>2729142</v>
      </c>
      <c r="Q57" s="50">
        <f t="shared" si="5"/>
        <v>2186021</v>
      </c>
      <c r="R57" s="50">
        <f t="shared" si="5"/>
        <v>7332447</v>
      </c>
      <c r="S57" s="50">
        <f t="shared" si="5"/>
        <v>2399645</v>
      </c>
      <c r="T57" s="50">
        <f t="shared" si="5"/>
        <v>2694069</v>
      </c>
      <c r="U57" s="50">
        <f t="shared" si="5"/>
        <v>1993005</v>
      </c>
      <c r="V57" s="50">
        <f t="shared" si="5"/>
        <v>7086719</v>
      </c>
      <c r="W57" s="50">
        <f t="shared" si="5"/>
        <v>29094347</v>
      </c>
      <c r="X57" s="50">
        <f t="shared" si="5"/>
        <v>7499612</v>
      </c>
      <c r="Y57" s="50">
        <f t="shared" si="5"/>
        <v>21594735</v>
      </c>
      <c r="Z57" s="51">
        <f>+IF(X57&lt;&gt;0,+(Y57/X57)*100,0)</f>
        <v>287.94469633895727</v>
      </c>
      <c r="AA57" s="48">
        <f>SUM(AA54:AA56)</f>
        <v>7499612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21817360</v>
      </c>
      <c r="D60" s="65">
        <f>SUM(D57:D59)</f>
        <v>0</v>
      </c>
      <c r="E60" s="66">
        <f t="shared" si="6"/>
        <v>-6485772</v>
      </c>
      <c r="F60" s="67">
        <f t="shared" si="6"/>
        <v>7499612</v>
      </c>
      <c r="G60" s="67">
        <f t="shared" si="6"/>
        <v>2986153</v>
      </c>
      <c r="H60" s="67">
        <f t="shared" si="6"/>
        <v>3626926</v>
      </c>
      <c r="I60" s="67">
        <f t="shared" si="6"/>
        <v>3246475</v>
      </c>
      <c r="J60" s="67">
        <f t="shared" si="6"/>
        <v>9859554</v>
      </c>
      <c r="K60" s="67">
        <f t="shared" si="6"/>
        <v>3200567</v>
      </c>
      <c r="L60" s="67">
        <f t="shared" si="6"/>
        <v>439154</v>
      </c>
      <c r="M60" s="67">
        <f t="shared" si="6"/>
        <v>1175906</v>
      </c>
      <c r="N60" s="67">
        <f t="shared" si="6"/>
        <v>4815627</v>
      </c>
      <c r="O60" s="67">
        <f t="shared" si="6"/>
        <v>2417284</v>
      </c>
      <c r="P60" s="67">
        <f t="shared" si="6"/>
        <v>2729142</v>
      </c>
      <c r="Q60" s="67">
        <f t="shared" si="6"/>
        <v>2186021</v>
      </c>
      <c r="R60" s="67">
        <f t="shared" si="6"/>
        <v>7332447</v>
      </c>
      <c r="S60" s="67">
        <f t="shared" si="6"/>
        <v>2399645</v>
      </c>
      <c r="T60" s="67">
        <f t="shared" si="6"/>
        <v>2694069</v>
      </c>
      <c r="U60" s="67">
        <f t="shared" si="6"/>
        <v>1993005</v>
      </c>
      <c r="V60" s="67">
        <f t="shared" si="6"/>
        <v>7086719</v>
      </c>
      <c r="W60" s="67">
        <f t="shared" si="6"/>
        <v>29094347</v>
      </c>
      <c r="X60" s="67">
        <f t="shared" si="6"/>
        <v>7499612</v>
      </c>
      <c r="Y60" s="67">
        <f t="shared" si="6"/>
        <v>21594735</v>
      </c>
      <c r="Z60" s="68">
        <f>+IF(X60&lt;&gt;0,+(Y60/X60)*100,0)</f>
        <v>287.94469633895727</v>
      </c>
      <c r="AA60" s="65">
        <f>SUM(AA57:AA59)</f>
        <v>7499612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D1EC9D-5DF3-43C6-9070-3D594D334A18}"/>
</file>

<file path=customXml/itemProps2.xml><?xml version="1.0" encoding="utf-8"?>
<ds:datastoreItem xmlns:ds="http://schemas.openxmlformats.org/officeDocument/2006/customXml" ds:itemID="{C9D5FBFB-2CFE-4979-85F1-B7F03EA5EAAF}"/>
</file>

<file path=customXml/itemProps3.xml><?xml version="1.0" encoding="utf-8"?>
<ds:datastoreItem xmlns:ds="http://schemas.openxmlformats.org/officeDocument/2006/customXml" ds:itemID="{AA9E0FE0-2554-41B4-8261-BD5B8924B3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Summary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2025-08-27T07:33:34Z</dcterms:created>
  <dcterms:modified xsi:type="dcterms:W3CDTF">2025-08-27T07:36:19Z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